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ФЕР'!$24:$24</definedName>
    <definedName name="_xlnm.Print_Area" localSheetId="1">'Ведомость объемов работ'!$A$1:$D$16</definedName>
    <definedName name="_xlnm.Print_Area" localSheetId="0">'Смета 12 гр. по ФЕР'!$A$1:$L$75</definedName>
  </definedNames>
  <calcPr calcId="145621"/>
</workbook>
</file>

<file path=xl/calcChain.xml><?xml version="1.0" encoding="utf-8"?>
<calcChain xmlns="http://schemas.openxmlformats.org/spreadsheetml/2006/main">
  <c r="K63" i="5" l="1"/>
  <c r="D11" i="6" l="1"/>
  <c r="C11" i="6"/>
  <c r="B11" i="6"/>
  <c r="A11" i="6"/>
  <c r="D10" i="6"/>
  <c r="C10" i="6"/>
  <c r="B10" i="6"/>
  <c r="A10" i="6"/>
  <c r="D9" i="6"/>
  <c r="C9" i="6"/>
  <c r="B9" i="6"/>
  <c r="A9" i="6"/>
  <c r="A8" i="6"/>
  <c r="A3" i="6"/>
  <c r="A1" i="6"/>
  <c r="I73" i="5"/>
  <c r="I70" i="5"/>
  <c r="D73" i="5"/>
  <c r="D70" i="5"/>
  <c r="J59" i="5"/>
  <c r="K60" i="5" s="1"/>
  <c r="C59" i="5"/>
  <c r="J58" i="5"/>
  <c r="C58" i="5"/>
  <c r="J57" i="5"/>
  <c r="C57" i="5"/>
  <c r="J56" i="5"/>
  <c r="C56" i="5"/>
  <c r="J55" i="5"/>
  <c r="C55" i="5"/>
  <c r="J54" i="5"/>
  <c r="C54" i="5"/>
  <c r="J53" i="5"/>
  <c r="C53" i="5"/>
  <c r="I19" i="5"/>
  <c r="G19" i="5" s="1"/>
  <c r="A50" i="5"/>
  <c r="A46" i="5"/>
  <c r="L44" i="5"/>
  <c r="Q44" i="5" s="1"/>
  <c r="Y44" i="5"/>
  <c r="X44" i="5"/>
  <c r="W44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V39" i="5"/>
  <c r="K42" i="5" s="1"/>
  <c r="T39" i="5"/>
  <c r="K41" i="5" s="1"/>
  <c r="U39" i="5"/>
  <c r="H42" i="5" s="1"/>
  <c r="S39" i="5"/>
  <c r="H41" i="5" s="1"/>
  <c r="F39" i="5"/>
  <c r="E39" i="5"/>
  <c r="D39" i="5"/>
  <c r="I39" i="5"/>
  <c r="C39" i="5"/>
  <c r="B39" i="5"/>
  <c r="A39" i="5"/>
  <c r="L38" i="5"/>
  <c r="Q38" i="5" s="1"/>
  <c r="Y38" i="5"/>
  <c r="X38" i="5"/>
  <c r="W38" i="5"/>
  <c r="L37" i="5"/>
  <c r="G37" i="5"/>
  <c r="E37" i="5"/>
  <c r="J36" i="5"/>
  <c r="E36" i="5"/>
  <c r="J35" i="5"/>
  <c r="E35" i="5"/>
  <c r="K34" i="5"/>
  <c r="J34" i="5"/>
  <c r="H34" i="5"/>
  <c r="R34" i="5" s="1"/>
  <c r="G34" i="5"/>
  <c r="F34" i="5"/>
  <c r="V33" i="5"/>
  <c r="K36" i="5" s="1"/>
  <c r="T33" i="5"/>
  <c r="K35" i="5" s="1"/>
  <c r="U33" i="5"/>
  <c r="H36" i="5" s="1"/>
  <c r="S33" i="5"/>
  <c r="H35" i="5" s="1"/>
  <c r="F33" i="5"/>
  <c r="E33" i="5"/>
  <c r="D33" i="5"/>
  <c r="I33" i="5"/>
  <c r="C33" i="5"/>
  <c r="B33" i="5"/>
  <c r="A33" i="5"/>
  <c r="L32" i="5"/>
  <c r="Q32" i="5" s="1"/>
  <c r="Y32" i="5"/>
  <c r="X32" i="5"/>
  <c r="W32" i="5"/>
  <c r="L31" i="5"/>
  <c r="G31" i="5"/>
  <c r="E31" i="5"/>
  <c r="J30" i="5"/>
  <c r="E30" i="5"/>
  <c r="J29" i="5"/>
  <c r="E29" i="5"/>
  <c r="K28" i="5"/>
  <c r="J28" i="5"/>
  <c r="H28" i="5"/>
  <c r="G28" i="5"/>
  <c r="F28" i="5"/>
  <c r="V27" i="5"/>
  <c r="K30" i="5" s="1"/>
  <c r="T27" i="5"/>
  <c r="K29" i="5" s="1"/>
  <c r="U27" i="5"/>
  <c r="H30" i="5" s="1"/>
  <c r="S27" i="5"/>
  <c r="H29" i="5" s="1"/>
  <c r="F27" i="5"/>
  <c r="E27" i="5"/>
  <c r="D27" i="5"/>
  <c r="I27" i="5"/>
  <c r="C27" i="5"/>
  <c r="B27" i="5"/>
  <c r="A27" i="5"/>
  <c r="A26" i="5"/>
  <c r="B7" i="5"/>
  <c r="A1" i="5"/>
  <c r="G15" i="5" l="1"/>
  <c r="G38" i="5"/>
  <c r="O38" i="5" s="1"/>
  <c r="J38" i="5"/>
  <c r="P38" i="5" s="1"/>
  <c r="J32" i="5"/>
  <c r="P32" i="5" s="1"/>
  <c r="G16" i="5"/>
  <c r="G32" i="5"/>
  <c r="O32" i="5" s="1"/>
  <c r="Z44" i="5"/>
  <c r="Z32" i="5"/>
  <c r="G17" i="5"/>
  <c r="R28" i="5"/>
  <c r="G20" i="5" s="1"/>
  <c r="L50" i="5"/>
  <c r="L46" i="5"/>
  <c r="J44" i="5"/>
  <c r="P44" i="5" s="1"/>
  <c r="G44" i="5"/>
  <c r="O44" i="5" s="1"/>
  <c r="Z3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B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CR28" i="1" s="1"/>
  <c r="Q28" i="1" s="1"/>
  <c r="AF28" i="1"/>
  <c r="CT28" i="1" s="1"/>
  <c r="S28" i="1" s="1"/>
  <c r="AG28" i="1"/>
  <c r="AH28" i="1"/>
  <c r="AI28" i="1"/>
  <c r="AJ28" i="1"/>
  <c r="CX28" i="1" s="1"/>
  <c r="W28" i="1" s="1"/>
  <c r="AJ32" i="1" s="1"/>
  <c r="W32" i="1" s="1"/>
  <c r="CQ28" i="1"/>
  <c r="P28" i="1" s="1"/>
  <c r="CS28" i="1"/>
  <c r="R28" i="1" s="1"/>
  <c r="AE32" i="1" s="1"/>
  <c r="CU28" i="1"/>
  <c r="T28" i="1" s="1"/>
  <c r="CV28" i="1"/>
  <c r="U28" i="1" s="1"/>
  <c r="AH32" i="1" s="1"/>
  <c r="AH26" i="1" s="1"/>
  <c r="CW28" i="1"/>
  <c r="FR28" i="1"/>
  <c r="GL28" i="1"/>
  <c r="GN28" i="1"/>
  <c r="GO28" i="1"/>
  <c r="GV28" i="1"/>
  <c r="HC28" i="1"/>
  <c r="GX28" i="1" s="1"/>
  <c r="C29" i="1"/>
  <c r="D29" i="1"/>
  <c r="P29" i="1"/>
  <c r="AC29" i="1"/>
  <c r="AD29" i="1"/>
  <c r="CR29" i="1" s="1"/>
  <c r="Q29" i="1" s="1"/>
  <c r="AE29" i="1"/>
  <c r="AF29" i="1"/>
  <c r="AG29" i="1"/>
  <c r="AH29" i="1"/>
  <c r="CV29" i="1" s="1"/>
  <c r="U29" i="1" s="1"/>
  <c r="AI29" i="1"/>
  <c r="AJ29" i="1"/>
  <c r="CQ29" i="1"/>
  <c r="CS29" i="1"/>
  <c r="R29" i="1" s="1"/>
  <c r="CY29" i="1" s="1"/>
  <c r="X29" i="1" s="1"/>
  <c r="CT29" i="1"/>
  <c r="S29" i="1" s="1"/>
  <c r="CU29" i="1"/>
  <c r="T29" i="1" s="1"/>
  <c r="CW29" i="1"/>
  <c r="V29" i="1" s="1"/>
  <c r="CX29" i="1"/>
  <c r="W29" i="1" s="1"/>
  <c r="FR29" i="1"/>
  <c r="GL29" i="1"/>
  <c r="GN29" i="1"/>
  <c r="GO29" i="1"/>
  <c r="GV29" i="1"/>
  <c r="HC29" i="1" s="1"/>
  <c r="GX29" i="1" s="1"/>
  <c r="C30" i="1"/>
  <c r="D30" i="1"/>
  <c r="R30" i="1"/>
  <c r="AC30" i="1"/>
  <c r="AE30" i="1"/>
  <c r="AD30" i="1" s="1"/>
  <c r="CR30" i="1" s="1"/>
  <c r="Q30" i="1" s="1"/>
  <c r="AF30" i="1"/>
  <c r="CT30" i="1" s="1"/>
  <c r="S30" i="1" s="1"/>
  <c r="AG30" i="1"/>
  <c r="AH30" i="1"/>
  <c r="AI30" i="1"/>
  <c r="AJ30" i="1"/>
  <c r="CX30" i="1" s="1"/>
  <c r="W30" i="1" s="1"/>
  <c r="CQ30" i="1"/>
  <c r="P30" i="1" s="1"/>
  <c r="CS30" i="1"/>
  <c r="CU30" i="1"/>
  <c r="T30" i="1" s="1"/>
  <c r="CV30" i="1"/>
  <c r="U30" i="1" s="1"/>
  <c r="CW30" i="1"/>
  <c r="V30" i="1" s="1"/>
  <c r="FR30" i="1"/>
  <c r="GL30" i="1"/>
  <c r="GN30" i="1"/>
  <c r="GO30" i="1"/>
  <c r="CC32" i="1" s="1"/>
  <c r="GV30" i="1"/>
  <c r="HC30" i="1"/>
  <c r="GX30" i="1" s="1"/>
  <c r="B32" i="1"/>
  <c r="B26" i="1" s="1"/>
  <c r="C32" i="1"/>
  <c r="C26" i="1" s="1"/>
  <c r="D32" i="1"/>
  <c r="D26" i="1" s="1"/>
  <c r="F32" i="1"/>
  <c r="F26" i="1" s="1"/>
  <c r="G32" i="1"/>
  <c r="G26" i="1" s="1"/>
  <c r="AO32" i="1"/>
  <c r="AO26" i="1" s="1"/>
  <c r="AQ32" i="1"/>
  <c r="AQ26" i="1" s="1"/>
  <c r="AS32" i="1"/>
  <c r="BC32" i="1"/>
  <c r="BC26" i="1" s="1"/>
  <c r="BX32" i="1"/>
  <c r="BY32" i="1"/>
  <c r="BZ32" i="1"/>
  <c r="BZ26" i="1" s="1"/>
  <c r="CB32" i="1"/>
  <c r="CG32" i="1"/>
  <c r="CI32" i="1"/>
  <c r="CK32" i="1"/>
  <c r="CL32" i="1"/>
  <c r="CL26" i="1" s="1"/>
  <c r="F36" i="1"/>
  <c r="F42" i="1"/>
  <c r="F48" i="1"/>
  <c r="B61" i="1"/>
  <c r="B22" i="1" s="1"/>
  <c r="C61" i="1"/>
  <c r="C22" i="1" s="1"/>
  <c r="D61" i="1"/>
  <c r="D22" i="1" s="1"/>
  <c r="F61" i="1"/>
  <c r="F22" i="1" s="1"/>
  <c r="G61" i="1"/>
  <c r="G22" i="1" s="1"/>
  <c r="AO61" i="1"/>
  <c r="AQ61" i="1"/>
  <c r="AQ22" i="1" s="1"/>
  <c r="AS61" i="1"/>
  <c r="AS22" i="1" s="1"/>
  <c r="BC61" i="1"/>
  <c r="F77" i="1" s="1"/>
  <c r="F71" i="1"/>
  <c r="B90" i="1"/>
  <c r="B18" i="1" s="1"/>
  <c r="C90" i="1"/>
  <c r="C18" i="1" s="1"/>
  <c r="D90" i="1"/>
  <c r="D18" i="1" s="1"/>
  <c r="F90" i="1"/>
  <c r="F18" i="1" s="1"/>
  <c r="G90" i="1"/>
  <c r="BC90" i="1"/>
  <c r="BC18" i="1" s="1"/>
  <c r="F106" i="1"/>
  <c r="G18" i="5" l="1"/>
  <c r="J50" i="5"/>
  <c r="K62" i="5" s="1"/>
  <c r="K64" i="5" s="1"/>
  <c r="K65" i="5" s="1"/>
  <c r="K66" i="5" s="1"/>
  <c r="G50" i="5"/>
  <c r="G46" i="5"/>
  <c r="G14" i="5"/>
  <c r="J46" i="5"/>
  <c r="CC26" i="1"/>
  <c r="AT32" i="1"/>
  <c r="AI32" i="1"/>
  <c r="AE26" i="1"/>
  <c r="R32" i="1"/>
  <c r="CI26" i="1"/>
  <c r="AZ32" i="1"/>
  <c r="W26" i="1"/>
  <c r="W61" i="1"/>
  <c r="F56" i="1"/>
  <c r="AS90" i="1"/>
  <c r="AO22" i="1"/>
  <c r="F65" i="1"/>
  <c r="AO90" i="1"/>
  <c r="CK26" i="1"/>
  <c r="BB32" i="1"/>
  <c r="AS26" i="1"/>
  <c r="F49" i="1"/>
  <c r="CY30" i="1"/>
  <c r="X30" i="1" s="1"/>
  <c r="CZ30" i="1"/>
  <c r="Y30" i="1" s="1"/>
  <c r="AB29" i="1"/>
  <c r="AC32" i="1"/>
  <c r="CP28" i="1"/>
  <c r="O28" i="1" s="1"/>
  <c r="AB28" i="1"/>
  <c r="AQ90" i="1"/>
  <c r="F78" i="1"/>
  <c r="E16" i="2" s="1"/>
  <c r="CG26" i="1"/>
  <c r="AX32" i="1"/>
  <c r="U32" i="1"/>
  <c r="CZ29" i="1"/>
  <c r="Y29" i="1" s="1"/>
  <c r="CJ32" i="1"/>
  <c r="AG32" i="1"/>
  <c r="AD32" i="1"/>
  <c r="AJ26" i="1"/>
  <c r="CY28" i="1"/>
  <c r="X28" i="1" s="1"/>
  <c r="AK32" i="1" s="1"/>
  <c r="CZ28" i="1"/>
  <c r="Y28" i="1" s="1"/>
  <c r="AL32" i="1" s="1"/>
  <c r="AF32" i="1"/>
  <c r="BY26" i="1"/>
  <c r="AP32" i="1"/>
  <c r="CP30" i="1"/>
  <c r="O30" i="1" s="1"/>
  <c r="AB30" i="1"/>
  <c r="CP29" i="1"/>
  <c r="O29" i="1" s="1"/>
  <c r="BC22" i="1"/>
  <c r="GM30" i="1" l="1"/>
  <c r="GP30" i="1"/>
  <c r="AL26" i="1"/>
  <c r="Y32" i="1"/>
  <c r="T32" i="1"/>
  <c r="AG26" i="1"/>
  <c r="AX26" i="1"/>
  <c r="F39" i="1"/>
  <c r="AX61" i="1"/>
  <c r="BB26" i="1"/>
  <c r="F45" i="1"/>
  <c r="BB61" i="1"/>
  <c r="X32" i="1"/>
  <c r="AK26" i="1"/>
  <c r="GM28" i="1"/>
  <c r="CA32" i="1" s="1"/>
  <c r="GP28" i="1"/>
  <c r="AB32" i="1"/>
  <c r="AI26" i="1"/>
  <c r="V32" i="1"/>
  <c r="P32" i="1"/>
  <c r="CF32" i="1"/>
  <c r="AC26" i="1"/>
  <c r="CH32" i="1"/>
  <c r="CE32" i="1"/>
  <c r="AO18" i="1"/>
  <c r="F94" i="1"/>
  <c r="AT26" i="1"/>
  <c r="AT61" i="1"/>
  <c r="F50" i="1"/>
  <c r="AP26" i="1"/>
  <c r="F41" i="1"/>
  <c r="AP61" i="1"/>
  <c r="BA32" i="1"/>
  <c r="CJ26" i="1"/>
  <c r="AS18" i="1"/>
  <c r="F107" i="1"/>
  <c r="F43" i="1"/>
  <c r="AZ26" i="1"/>
  <c r="AZ61" i="1"/>
  <c r="GP29" i="1"/>
  <c r="GM29" i="1"/>
  <c r="E18" i="2"/>
  <c r="S32" i="1"/>
  <c r="AF26" i="1"/>
  <c r="AD26" i="1"/>
  <c r="Q32" i="1"/>
  <c r="U26" i="1"/>
  <c r="F54" i="1"/>
  <c r="U61" i="1"/>
  <c r="AQ18" i="1"/>
  <c r="F100" i="1"/>
  <c r="F85" i="1"/>
  <c r="W22" i="1"/>
  <c r="W90" i="1"/>
  <c r="R26" i="1"/>
  <c r="R61" i="1"/>
  <c r="F46" i="1"/>
  <c r="W18" i="1" l="1"/>
  <c r="F114" i="1"/>
  <c r="Q26" i="1"/>
  <c r="Q61" i="1"/>
  <c r="F44" i="1"/>
  <c r="AZ22" i="1"/>
  <c r="AZ90" i="1"/>
  <c r="F72" i="1"/>
  <c r="V26" i="1"/>
  <c r="F55" i="1"/>
  <c r="V61" i="1"/>
  <c r="S26" i="1"/>
  <c r="F47" i="1"/>
  <c r="S61" i="1"/>
  <c r="AP22" i="1"/>
  <c r="AP90" i="1"/>
  <c r="F70" i="1"/>
  <c r="G16" i="2" s="1"/>
  <c r="G18" i="2" s="1"/>
  <c r="AT22" i="1"/>
  <c r="AT90" i="1"/>
  <c r="F79" i="1"/>
  <c r="F16" i="2" s="1"/>
  <c r="CE26" i="1"/>
  <c r="AV32" i="1"/>
  <c r="F35" i="1"/>
  <c r="P61" i="1"/>
  <c r="P26" i="1"/>
  <c r="CD32" i="1"/>
  <c r="BB22" i="1"/>
  <c r="BB90" i="1"/>
  <c r="F74" i="1"/>
  <c r="Y26" i="1"/>
  <c r="F58" i="1"/>
  <c r="Y61" i="1"/>
  <c r="CA26" i="1"/>
  <c r="AR32" i="1"/>
  <c r="U22" i="1"/>
  <c r="F83" i="1"/>
  <c r="U90" i="1"/>
  <c r="CH26" i="1"/>
  <c r="AY32" i="1"/>
  <c r="R22" i="1"/>
  <c r="R90" i="1"/>
  <c r="F75" i="1"/>
  <c r="BA26" i="1"/>
  <c r="BA61" i="1"/>
  <c r="F52" i="1"/>
  <c r="CF26" i="1"/>
  <c r="AW32" i="1"/>
  <c r="O32" i="1"/>
  <c r="AB26" i="1"/>
  <c r="F57" i="1"/>
  <c r="X26" i="1"/>
  <c r="X61" i="1"/>
  <c r="AX22" i="1"/>
  <c r="AX90" i="1"/>
  <c r="F68" i="1"/>
  <c r="F53" i="1"/>
  <c r="T61" i="1"/>
  <c r="T26" i="1"/>
  <c r="X22" i="1" l="1"/>
  <c r="X90" i="1"/>
  <c r="F86" i="1"/>
  <c r="O26" i="1"/>
  <c r="O61" i="1"/>
  <c r="F34" i="1"/>
  <c r="BA22" i="1"/>
  <c r="F81" i="1"/>
  <c r="BA90" i="1"/>
  <c r="Y22" i="1"/>
  <c r="Y90" i="1"/>
  <c r="F87" i="1"/>
  <c r="BB18" i="1"/>
  <c r="F103" i="1"/>
  <c r="P22" i="1"/>
  <c r="P90" i="1"/>
  <c r="F64" i="1"/>
  <c r="F18" i="2"/>
  <c r="AP18" i="1"/>
  <c r="F99" i="1"/>
  <c r="F119" i="1" s="1"/>
  <c r="Q22" i="1"/>
  <c r="F73" i="1"/>
  <c r="Q90" i="1"/>
  <c r="AY26" i="1"/>
  <c r="F40" i="1"/>
  <c r="AY61" i="1"/>
  <c r="AT18" i="1"/>
  <c r="F108" i="1"/>
  <c r="AZ18" i="1"/>
  <c r="F101" i="1"/>
  <c r="AX18" i="1"/>
  <c r="F97" i="1"/>
  <c r="F59" i="1"/>
  <c r="AR26" i="1"/>
  <c r="AR61" i="1"/>
  <c r="CD26" i="1"/>
  <c r="AU32" i="1"/>
  <c r="F37" i="1"/>
  <c r="AV61" i="1"/>
  <c r="AV26" i="1"/>
  <c r="S22" i="1"/>
  <c r="F76" i="1"/>
  <c r="J16" i="2" s="1"/>
  <c r="J18" i="2" s="1"/>
  <c r="S90" i="1"/>
  <c r="AW26" i="1"/>
  <c r="AW61" i="1"/>
  <c r="F38" i="1"/>
  <c r="V22" i="1"/>
  <c r="V90" i="1"/>
  <c r="F84" i="1"/>
  <c r="T22" i="1"/>
  <c r="T90" i="1"/>
  <c r="F82" i="1"/>
  <c r="R18" i="1"/>
  <c r="F104" i="1"/>
  <c r="U18" i="1"/>
  <c r="F112" i="1"/>
  <c r="F69" i="1" l="1"/>
  <c r="AY90" i="1"/>
  <c r="AY22" i="1"/>
  <c r="T18" i="1"/>
  <c r="F111" i="1"/>
  <c r="S18" i="1"/>
  <c r="F105" i="1"/>
  <c r="AV22" i="1"/>
  <c r="F66" i="1"/>
  <c r="AV90" i="1"/>
  <c r="AR22" i="1"/>
  <c r="F88" i="1"/>
  <c r="AR90" i="1"/>
  <c r="Q18" i="1"/>
  <c r="F102" i="1"/>
  <c r="P18" i="1"/>
  <c r="F93" i="1"/>
  <c r="Y18" i="1"/>
  <c r="F116" i="1"/>
  <c r="AW22" i="1"/>
  <c r="F67" i="1"/>
  <c r="AW90" i="1"/>
  <c r="AU26" i="1"/>
  <c r="F51" i="1"/>
  <c r="AU61" i="1"/>
  <c r="X18" i="1"/>
  <c r="F115" i="1"/>
  <c r="V18" i="1"/>
  <c r="F113" i="1"/>
  <c r="BA18" i="1"/>
  <c r="F110" i="1"/>
  <c r="O22" i="1"/>
  <c r="O90" i="1"/>
  <c r="F63" i="1"/>
  <c r="O18" i="1" l="1"/>
  <c r="F92" i="1"/>
  <c r="AW18" i="1"/>
  <c r="F96" i="1"/>
  <c r="F120" i="1" s="1"/>
  <c r="F129" i="1" s="1"/>
  <c r="AV18" i="1"/>
  <c r="F95" i="1"/>
  <c r="AY18" i="1"/>
  <c r="F98" i="1"/>
  <c r="AU22" i="1"/>
  <c r="AU90" i="1"/>
  <c r="F80" i="1"/>
  <c r="H16" i="2" s="1"/>
  <c r="AR18" i="1"/>
  <c r="F117" i="1"/>
  <c r="H18" i="2" l="1"/>
  <c r="I16" i="2"/>
  <c r="I18" i="2" s="1"/>
  <c r="AU18" i="1"/>
  <c r="F109" i="1"/>
  <c r="F121" i="1" s="1"/>
  <c r="F131" i="1" s="1"/>
  <c r="F118" i="1" l="1"/>
  <c r="F122" i="1" s="1"/>
  <c r="F123" i="1" l="1"/>
  <c r="F124" i="1" s="1"/>
  <c r="F125" i="1" l="1"/>
  <c r="F126" i="1" s="1"/>
  <c r="F127" i="1" l="1"/>
  <c r="F128" i="1"/>
  <c r="F130" i="1" s="1"/>
</calcChain>
</file>

<file path=xl/sharedStrings.xml><?xml version="1.0" encoding="utf-8"?>
<sst xmlns="http://schemas.openxmlformats.org/spreadsheetml/2006/main" count="1042" uniqueCount="234">
  <si>
    <t>Smeta.RU  (495) 974-1589</t>
  </si>
  <si>
    <t>_PS_</t>
  </si>
  <si>
    <t>Smeta.RU</t>
  </si>
  <si>
    <t>ФГУП ЦНРПМ  Доп. раб. место  MCCS-0015252</t>
  </si>
  <si>
    <t>Новый объект_(Копия)_(Копия)</t>
  </si>
  <si>
    <t>ОВ ПНР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</si>
  <si>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</si>
  <si>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</si>
  <si>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</si>
  <si>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</si>
  <si>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</si>
  <si>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</si>
  <si>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</si>
  <si>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</si>
  <si>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1.ПНР</t>
  </si>
  <si>
    <t>1</t>
  </si>
  <si>
    <t>п03-01-022-01</t>
  </si>
  <si>
    <t>Сеть систем вентиляции и кондиционирования воздуха при количестве сечений до 5</t>
  </si>
  <si>
    <t>сеть</t>
  </si>
  <si>
    <t>ФЕРп-2001, п03-01-022-01, приказ Минстроя России №1039/пр от 30.12.2016г.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</si>
  <si>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</si>
  <si>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</si>
  <si>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</si>
  <si>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2</t>
  </si>
  <si>
    <t>п03-01-002-01</t>
  </si>
  <si>
    <t>Вентилятор осевой с входными элементами сети, установленный в воздуховоде, шахте, проеме или крышечного типа № 4-8</t>
  </si>
  <si>
    <t>ШТ</t>
  </si>
  <si>
    <t>ФЕРп-2001, п03-01-002-01, приказ Минстроя России №1039/пр от 30.12.2016г.</t>
  </si>
  <si>
    <t>3</t>
  </si>
  <si>
    <t>п03-01-002-07</t>
  </si>
  <si>
    <t>Вентилятор осевой с входными элементами сети, установленный в воздуховоде, шахте, проеме или крышечного типа № 25 (вентилятор приточной установки)</t>
  </si>
  <si>
    <t>ФЕРп-2001, п03-01-002-07,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</si>
  <si>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</si>
  <si>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</si>
  <si>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</si>
  <si>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</si>
  <si>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</si>
  <si>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</si>
  <si>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</si>
  <si>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</si>
  <si>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</si>
  <si>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</si>
  <si>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</si>
  <si>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</si>
  <si>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</si>
  <si>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</si>
  <si>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</si>
  <si>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</si>
  <si>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</si>
  <si>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</si>
  <si>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</si>
  <si>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</si>
  <si>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</si>
  <si>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</si>
  <si>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</si>
  <si>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</si>
  <si>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</si>
  <si>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</si>
  <si>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</si>
  <si>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</si>
  <si>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</si>
  <si>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</si>
  <si>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</si>
  <si>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</si>
  <si>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</si>
  <si>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</si>
  <si>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</si>
  <si>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</si>
  <si>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</si>
  <si>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</si>
  <si>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</si>
  <si>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</si>
  <si>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</si>
  <si>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</si>
  <si>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</si>
  <si>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</si>
  <si>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</si>
  <si>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</si>
  <si>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</si>
  <si>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</si>
  <si>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</si>
  <si>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</si>
  <si>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</si>
  <si>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</si>
  <si>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</si>
  <si>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</si>
  <si>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</si>
  <si>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</si>
  <si>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</si>
  <si>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</si>
  <si>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</si>
  <si>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</si>
  <si>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</si>
  <si>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</si>
  <si>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</si>
  <si>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</si>
  <si>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</si>
  <si>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</si>
  <si>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</si>
  <si>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</si>
  <si>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</si>
  <si>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</si>
  <si>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</si>
  <si>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</si>
  <si>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</si>
  <si>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</si>
  <si>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</si>
  <si>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</si>
  <si>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</si>
  <si>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</si>
  <si>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</si>
  <si>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</si>
  <si>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</si>
  <si>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</si>
  <si>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</si>
  <si>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</si>
  <si>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</si>
  <si>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</si>
  <si>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</si>
  <si>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</si>
  <si>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</si>
  <si>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</si>
  <si>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</si>
  <si>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</si>
  <si>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</si>
  <si>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</si>
  <si>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</si>
  <si>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</si>
  <si>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</si>
  <si>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</si>
  <si>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</si>
  <si>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</si>
  <si>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</si>
  <si>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</si>
  <si>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</si>
  <si>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</si>
  <si>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</si>
  <si>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</si>
  <si>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</si>
  <si>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</si>
  <si>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</si>
  <si>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</si>
  <si>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</si>
  <si>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</si>
  <si>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</si>
  <si>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</si>
  <si>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</si>
  <si>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</si>
  <si>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</si>
  <si>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</si>
  <si>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</si>
  <si>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</si>
  <si>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</si>
  <si>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</si>
  <si>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</si>
  <si>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</si>
  <si>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</si>
  <si>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</si>
  <si>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</si>
  <si>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</si>
  <si>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</si>
  <si>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</si>
  <si>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</si>
  <si>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</si>
  <si>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</si>
  <si>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</si>
  <si>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</si>
  <si>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</si>
  <si>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</si>
  <si>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</si>
  <si>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</si>
  <si>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</si>
  <si>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</si>
  <si>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</si>
  <si>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</si>
  <si>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2-100-60</t>
  </si>
  <si>
    <t>Рабочий наладчик, разряд 6</t>
  </si>
  <si>
    <t>чел.-ч.</t>
  </si>
  <si>
    <t>2-300-10</t>
  </si>
  <si>
    <t>Техник по наладке и испытаниям, категория I</t>
  </si>
  <si>
    <t>3-100</t>
  </si>
  <si>
    <t>Ведущий инженер</t>
  </si>
  <si>
    <t>3-100-10</t>
  </si>
  <si>
    <t>Инженер I категории</t>
  </si>
  <si>
    <t>3-100-20</t>
  </si>
  <si>
    <t>Инженер II категории</t>
  </si>
  <si>
    <t>3-100-30</t>
  </si>
  <si>
    <t>Инженер III категории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</si>
  <si>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</si>
  <si>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</si>
  <si>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</si>
  <si>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</si>
  <si>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</si>
  <si>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</si>
  <si>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</si>
  <si>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</si>
  <si>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</si>
  <si>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</si>
  <si>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</si>
  <si>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</si>
  <si>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</si>
  <si>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</si>
  <si>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</si>
  <si>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</si>
  <si>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</si>
  <si>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</si>
  <si>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</si>
  <si>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</si>
  <si>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</si>
  <si>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</si>
  <si>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</si>
  <si>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</si>
  <si>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</si>
  <si>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</si>
  <si>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</si>
  <si>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</si>
  <si>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</si>
  <si>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</si>
  <si>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</si>
  <si>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</si>
  <si>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</si>
  <si>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</si>
  <si>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</si>
  <si>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</si>
  <si>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</si>
  <si>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</si>
  <si>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</si>
  <si>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</si>
  <si>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</si>
  <si>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ЛОКАЛЬНАЯ СМЕТА № 07-01-03</t>
  </si>
  <si>
    <t>Приспособления для современного использования. Отопление и вентиляция. Пусконаладочные работы</t>
  </si>
  <si>
    <t>ПНР в текущих ценах 4 квартала 2018 года согласно письму Минстроя РФ от 21.12.2018 № 51276-ДВ/09 для Архангельской области базовый район с К=22,95</t>
  </si>
  <si>
    <t>в том числе стоимость ПНР "вхолостую" 75%</t>
  </si>
  <si>
    <t>в том числе стоимость ПНР "вхолостую" 75%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</si>
</sst>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0" xfId="0" applyFont="1"/>
    <xf numFmtId="164" fontId="15" fillId="0" borderId="0" xfId="0" applyNumberFormat="1" applyFont="1" applyAlignment="1">
      <alignment horizontal="right"/>
    </xf>
    <xf numFmtId="0" fontId="15" fillId="0" borderId="0" xfId="0" applyFont="1"/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0" xfId="0" applyFont="1"/>
    <xf numFmtId="0" fontId="12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 wrapText="1"/>
    </xf>
    <xf numFmtId="164" fontId="15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2" fontId="17" fillId="0" borderId="0" xfId="0" applyNumberFormat="1" applyFont="1" applyFill="1" applyAlignment="1">
      <alignment horizontal="left" vertical="top" wrapText="1"/>
    </xf>
    <xf numFmtId="164" fontId="1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right" vertical="top"/>
    </xf>
    <xf numFmtId="4" fontId="8" fillId="0" borderId="0" xfId="0" applyNumberFormat="1" applyFont="1" applyFill="1" applyAlignment="1">
      <alignment horizontal="right" vertical="top"/>
    </xf>
    <xf numFmtId="2" fontId="15" fillId="0" borderId="0" xfId="0" applyNumberFormat="1" applyFont="1" applyFill="1" applyAlignment="1">
      <alignment horizontal="left" vertical="top" wrapText="1"/>
    </xf>
    <xf numFmtId="2" fontId="15" fillId="0" borderId="0" xfId="0" applyNumberFormat="1" applyFont="1" applyFill="1" applyAlignment="1">
      <alignment horizontal="right" vertical="top"/>
    </xf>
    <xf numFmtId="4" fontId="15" fillId="0" borderId="0" xfId="0" applyNumberFormat="1" applyFont="1" applyFill="1" applyAlignment="1">
      <alignment horizontal="right" vertical="top"/>
    </xf>
    <xf numFmtId="2" fontId="17" fillId="0" borderId="0" xfId="0" applyNumberFormat="1" applyFont="1" applyFill="1" applyAlignment="1">
      <alignment horizontal="right" vertical="top"/>
    </xf>
    <xf numFmtId="4" fontId="17" fillId="0" borderId="0" xfId="0" applyNumberFormat="1" applyFont="1" applyFill="1" applyAlignment="1">
      <alignment horizontal="right" vertical="top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5"/>
  <sheetViews>
    <sheetView tabSelected="1" view="pageLayout" topLeftCell="A97" zoomScaleNormal="100" workbookViewId="0">
      <selection activeCell="E70" sqref="D70:H75"/>
    </sheetView>
  </sheetViews>
  <sheetFormatPr defaultRowHeight="13.2" x14ac:dyDescent="0.25"/>
  <cols>
    <col min="1" max="1" width="5.77734375" customWidth="1"/>
    <col min="2" max="2" width="14.5546875" customWidth="1"/>
    <col min="3" max="3" width="40.77734375" customWidth="1"/>
    <col min="4" max="5" width="10.77734375" customWidth="1"/>
    <col min="6" max="6" width="12.77734375" customWidth="1"/>
    <col min="7" max="7" width="11.33203125" customWidth="1"/>
    <col min="8" max="8" width="12.77734375" customWidth="1"/>
    <col min="9" max="9" width="12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4.4" customHeight="1" x14ac:dyDescent="0.25">
      <c r="A2" s="9"/>
      <c r="B2" s="59" t="s">
        <v>228</v>
      </c>
      <c r="C2" s="59"/>
      <c r="D2" s="59"/>
      <c r="E2" s="59"/>
      <c r="F2" s="59"/>
      <c r="G2" s="59"/>
      <c r="H2" s="59"/>
      <c r="I2" s="59"/>
      <c r="J2" s="59"/>
      <c r="K2" s="59"/>
      <c r="L2" s="9"/>
    </row>
    <row r="3" spans="1:12" ht="13.8" x14ac:dyDescent="0.25">
      <c r="A3" s="10"/>
      <c r="B3" s="60" t="s">
        <v>188</v>
      </c>
      <c r="C3" s="60"/>
      <c r="D3" s="60"/>
      <c r="E3" s="60"/>
      <c r="F3" s="60"/>
      <c r="G3" s="60"/>
      <c r="H3" s="60"/>
      <c r="I3" s="60"/>
      <c r="J3" s="60"/>
      <c r="K3" s="60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61" t="s">
        <v>229</v>
      </c>
      <c r="C5" s="61"/>
      <c r="D5" s="61"/>
      <c r="E5" s="61"/>
      <c r="F5" s="61"/>
      <c r="G5" s="61"/>
      <c r="H5" s="61"/>
      <c r="I5" s="61"/>
      <c r="J5" s="61"/>
      <c r="K5" s="61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2" t="str">
        <f>IF(Source!G20&lt;&gt;"Новая локальная смета", Source!G20, "")</f>
        <v/>
      </c>
      <c r="C7" s="62"/>
      <c r="D7" s="62"/>
      <c r="E7" s="62"/>
      <c r="F7" s="62"/>
      <c r="G7" s="62"/>
      <c r="H7" s="62"/>
      <c r="I7" s="62"/>
      <c r="J7" s="62"/>
      <c r="K7" s="62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x14ac:dyDescent="0.3">
      <c r="A9" s="11"/>
      <c r="B9" s="63" t="s">
        <v>230</v>
      </c>
      <c r="C9" s="63"/>
      <c r="D9" s="63"/>
      <c r="E9" s="63"/>
      <c r="F9" s="63"/>
      <c r="G9" s="63"/>
      <c r="H9" s="63"/>
      <c r="I9" s="63"/>
      <c r="J9" s="63"/>
      <c r="K9" s="63"/>
      <c r="L9" s="14"/>
    </row>
    <row r="10" spans="1:12" ht="13.8" x14ac:dyDescent="0.25">
      <c r="A10" s="11"/>
      <c r="B10" s="64" t="s">
        <v>189</v>
      </c>
      <c r="C10" s="64"/>
      <c r="D10" s="64"/>
      <c r="E10" s="64"/>
      <c r="F10" s="64"/>
      <c r="G10" s="64"/>
      <c r="H10" s="64"/>
      <c r="I10" s="64"/>
      <c r="J10" s="64"/>
      <c r="K10" s="64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65" t="s">
        <v>190</v>
      </c>
      <c r="H13" s="65"/>
      <c r="I13" s="65" t="s">
        <v>191</v>
      </c>
      <c r="J13" s="65"/>
      <c r="K13" s="11"/>
      <c r="L13" s="11"/>
    </row>
    <row r="14" spans="1:12" ht="13.8" x14ac:dyDescent="0.25">
      <c r="A14" s="11"/>
      <c r="B14" s="11"/>
      <c r="C14" s="54" t="s">
        <v>192</v>
      </c>
      <c r="D14" s="54"/>
      <c r="E14" s="54"/>
      <c r="F14" s="54"/>
      <c r="G14" s="55">
        <f>SUM(O25:O51)/1000</f>
        <v>1.111</v>
      </c>
      <c r="H14" s="55"/>
      <c r="I14" s="55">
        <v>26.01</v>
      </c>
      <c r="J14" s="55"/>
      <c r="K14" s="58" t="s">
        <v>193</v>
      </c>
      <c r="L14" s="58"/>
    </row>
    <row r="15" spans="1:12" ht="13.8" x14ac:dyDescent="0.25">
      <c r="A15" s="11"/>
      <c r="B15" s="11"/>
      <c r="C15" s="56" t="s">
        <v>194</v>
      </c>
      <c r="D15" s="56"/>
      <c r="E15" s="56"/>
      <c r="F15" s="56"/>
      <c r="G15" s="55">
        <f>SUM(W25:W51)/1000</f>
        <v>0</v>
      </c>
      <c r="H15" s="55"/>
      <c r="I15" s="55"/>
      <c r="J15" s="55"/>
      <c r="K15" s="58" t="s">
        <v>193</v>
      </c>
      <c r="L15" s="58"/>
    </row>
    <row r="16" spans="1:12" ht="13.8" x14ac:dyDescent="0.25">
      <c r="A16" s="11"/>
      <c r="B16" s="11"/>
      <c r="C16" s="56" t="s">
        <v>195</v>
      </c>
      <c r="D16" s="56"/>
      <c r="E16" s="56"/>
      <c r="F16" s="56"/>
      <c r="G16" s="55">
        <f>SUM(X25:X51)/1000</f>
        <v>0</v>
      </c>
      <c r="H16" s="55"/>
      <c r="I16" s="55"/>
      <c r="J16" s="55"/>
      <c r="K16" s="58" t="s">
        <v>193</v>
      </c>
      <c r="L16" s="58"/>
    </row>
    <row r="17" spans="1:26" ht="13.8" x14ac:dyDescent="0.25">
      <c r="A17" s="11"/>
      <c r="B17" s="11"/>
      <c r="C17" s="56" t="s">
        <v>196</v>
      </c>
      <c r="D17" s="56"/>
      <c r="E17" s="56"/>
      <c r="F17" s="56"/>
      <c r="G17" s="55">
        <f>SUM(Y25:Y51)/1000</f>
        <v>0</v>
      </c>
      <c r="H17" s="55"/>
      <c r="I17" s="55"/>
      <c r="J17" s="55"/>
      <c r="K17" s="58" t="s">
        <v>193</v>
      </c>
      <c r="L17" s="58"/>
    </row>
    <row r="18" spans="1:26" ht="13.8" x14ac:dyDescent="0.25">
      <c r="A18" s="11"/>
      <c r="B18" s="11"/>
      <c r="C18" s="56" t="s">
        <v>197</v>
      </c>
      <c r="D18" s="56"/>
      <c r="E18" s="56"/>
      <c r="F18" s="56"/>
      <c r="G18" s="55">
        <f>SUM(Z25:Z51)/1000</f>
        <v>1.111</v>
      </c>
      <c r="H18" s="55"/>
      <c r="I18" s="55"/>
      <c r="J18" s="55"/>
      <c r="K18" s="58" t="s">
        <v>193</v>
      </c>
      <c r="L18" s="58"/>
    </row>
    <row r="19" spans="1:26" ht="13.8" x14ac:dyDescent="0.25">
      <c r="A19" s="11"/>
      <c r="B19" s="11"/>
      <c r="C19" s="54" t="s">
        <v>198</v>
      </c>
      <c r="D19" s="54"/>
      <c r="E19" s="54"/>
      <c r="F19" s="54"/>
      <c r="G19" s="55">
        <f>I19</f>
        <v>40.32</v>
      </c>
      <c r="H19" s="55"/>
      <c r="I19" s="55">
        <f>(Source!F83+Source!F84)</f>
        <v>40.32</v>
      </c>
      <c r="J19" s="55"/>
      <c r="K19" s="58" t="s">
        <v>199</v>
      </c>
      <c r="L19" s="58"/>
    </row>
    <row r="20" spans="1:26" ht="13.8" x14ac:dyDescent="0.25">
      <c r="A20" s="11"/>
      <c r="B20" s="11"/>
      <c r="C20" s="54" t="s">
        <v>200</v>
      </c>
      <c r="D20" s="54"/>
      <c r="E20" s="54"/>
      <c r="F20" s="54"/>
      <c r="G20" s="55">
        <f>SUM(R25:R51)/1000</f>
        <v>0.53413999999999995</v>
      </c>
      <c r="H20" s="55"/>
      <c r="I20" s="55"/>
      <c r="J20" s="55"/>
      <c r="K20" s="58" t="s">
        <v>193</v>
      </c>
      <c r="L20" s="58"/>
    </row>
    <row r="21" spans="1:26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6" ht="13.8" x14ac:dyDescent="0.25">
      <c r="A22" s="57" t="s">
        <v>213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26" ht="55.2" x14ac:dyDescent="0.25">
      <c r="A23" s="16" t="s">
        <v>201</v>
      </c>
      <c r="B23" s="16" t="s">
        <v>202</v>
      </c>
      <c r="C23" s="16" t="s">
        <v>203</v>
      </c>
      <c r="D23" s="16" t="s">
        <v>204</v>
      </c>
      <c r="E23" s="16" t="s">
        <v>205</v>
      </c>
      <c r="F23" s="16" t="s">
        <v>206</v>
      </c>
      <c r="G23" s="16" t="s">
        <v>207</v>
      </c>
      <c r="H23" s="16" t="s">
        <v>208</v>
      </c>
      <c r="I23" s="16" t="s">
        <v>209</v>
      </c>
      <c r="J23" s="16" t="s">
        <v>210</v>
      </c>
      <c r="K23" s="16" t="s">
        <v>211</v>
      </c>
      <c r="L23" s="16" t="s">
        <v>212</v>
      </c>
    </row>
    <row r="24" spans="1:26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6" x14ac:dyDescent="0.25">
      <c r="A26" s="72" t="str">
        <f>CONCATENATE("Раздел: ",IF(Source!G24&lt;&gt;"Новый раздел", Source!G24, ""))</f>
        <v>Раздел: 1.ПНР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26" ht="39.6" x14ac:dyDescent="0.25">
      <c r="A27" s="37" t="str">
        <f>Source!E28</f>
        <v>1</v>
      </c>
      <c r="B27" s="38" t="str">
        <f>Source!F28</f>
        <v>п03-01-022-01</v>
      </c>
      <c r="C27" s="38" t="str">
        <f>Source!G28</f>
        <v>Сеть систем вентиляции и кондиционирования воздуха при количестве сечений до 5</v>
      </c>
      <c r="D27" s="39" t="str">
        <f>Source!H28</f>
        <v>сеть</v>
      </c>
      <c r="E27" s="40">
        <f>Source!I28</f>
        <v>2</v>
      </c>
      <c r="F27" s="41">
        <f>Source!AL28+Source!AM28+Source!AO28</f>
        <v>97.4</v>
      </c>
      <c r="G27" s="24"/>
      <c r="H27" s="42"/>
      <c r="I27" s="24" t="str">
        <f>Source!BO28</f>
        <v/>
      </c>
      <c r="J27" s="24"/>
      <c r="K27" s="42"/>
      <c r="L27" s="40"/>
      <c r="S27">
        <f>ROUND((Source!FX28/100)*((ROUND(Source!AF28*Source!I28, 2)+ROUND(Source!AE28*Source!I28, 2))), 2)</f>
        <v>132.46</v>
      </c>
      <c r="T27">
        <f>Source!X28</f>
        <v>132.46</v>
      </c>
      <c r="U27">
        <f>ROUND((Source!FY28/100)*((ROUND(Source!AF28*Source!I28, 2)+ROUND(Source!AE28*Source!I28, 2))), 2)</f>
        <v>77.92</v>
      </c>
      <c r="V27">
        <f>Source!Y28</f>
        <v>77.92</v>
      </c>
    </row>
    <row r="28" spans="1:26" x14ac:dyDescent="0.25">
      <c r="A28" s="37"/>
      <c r="B28" s="38"/>
      <c r="C28" s="38" t="s">
        <v>214</v>
      </c>
      <c r="D28" s="39"/>
      <c r="E28" s="40"/>
      <c r="F28" s="41">
        <f>Source!AO28</f>
        <v>97.4</v>
      </c>
      <c r="G28" s="24" t="str">
        <f>Source!DG28</f>
        <v/>
      </c>
      <c r="H28" s="42">
        <f>ROUND(Source!AF28*Source!I28, 2)</f>
        <v>194.8</v>
      </c>
      <c r="I28" s="24"/>
      <c r="J28" s="24">
        <f>IF(Source!BA28&lt;&gt; 0, Source!BA28, 1)</f>
        <v>1</v>
      </c>
      <c r="K28" s="42">
        <f>Source!S28</f>
        <v>194.8</v>
      </c>
      <c r="L28" s="40"/>
      <c r="R28">
        <f>H28</f>
        <v>194.8</v>
      </c>
    </row>
    <row r="29" spans="1:26" x14ac:dyDescent="0.25">
      <c r="A29" s="37"/>
      <c r="B29" s="38"/>
      <c r="C29" s="38" t="s">
        <v>215</v>
      </c>
      <c r="D29" s="39" t="s">
        <v>216</v>
      </c>
      <c r="E29" s="40">
        <f>Source!BZ28</f>
        <v>68</v>
      </c>
      <c r="F29" s="25"/>
      <c r="G29" s="24"/>
      <c r="H29" s="42">
        <f>SUM(S27:S31)</f>
        <v>132.46</v>
      </c>
      <c r="I29" s="24"/>
      <c r="J29" s="43">
        <f>Source!AT28</f>
        <v>68</v>
      </c>
      <c r="K29" s="42">
        <f>SUM(T27:T31)</f>
        <v>132.46</v>
      </c>
      <c r="L29" s="40"/>
    </row>
    <row r="30" spans="1:26" x14ac:dyDescent="0.25">
      <c r="A30" s="37"/>
      <c r="B30" s="38"/>
      <c r="C30" s="38" t="s">
        <v>217</v>
      </c>
      <c r="D30" s="39" t="s">
        <v>216</v>
      </c>
      <c r="E30" s="40">
        <f>Source!CA28</f>
        <v>40</v>
      </c>
      <c r="F30" s="25"/>
      <c r="G30" s="24"/>
      <c r="H30" s="42">
        <f>SUM(U27:U31)</f>
        <v>77.92</v>
      </c>
      <c r="I30" s="24"/>
      <c r="J30" s="43">
        <f>Source!AU28</f>
        <v>40</v>
      </c>
      <c r="K30" s="42">
        <f>SUM(V27:V31)</f>
        <v>77.92</v>
      </c>
      <c r="L30" s="40"/>
    </row>
    <row r="31" spans="1:26" x14ac:dyDescent="0.25">
      <c r="A31" s="44"/>
      <c r="B31" s="45"/>
      <c r="C31" s="45" t="s">
        <v>218</v>
      </c>
      <c r="D31" s="46" t="s">
        <v>219</v>
      </c>
      <c r="E31" s="47">
        <f>Source!AQ28</f>
        <v>7.2</v>
      </c>
      <c r="F31" s="48"/>
      <c r="G31" s="49" t="str">
        <f>Source!DI28</f>
        <v/>
      </c>
      <c r="H31" s="50"/>
      <c r="I31" s="49"/>
      <c r="J31" s="49"/>
      <c r="K31" s="50"/>
      <c r="L31" s="50">
        <f>Source!U28</f>
        <v>14.4</v>
      </c>
    </row>
    <row r="32" spans="1:26" x14ac:dyDescent="0.25">
      <c r="A32" s="51"/>
      <c r="B32" s="51"/>
      <c r="C32" s="51"/>
      <c r="D32" s="51"/>
      <c r="E32" s="51"/>
      <c r="F32" s="51"/>
      <c r="G32" s="73">
        <f>H28+H29+H30</f>
        <v>405.18</v>
      </c>
      <c r="H32" s="73"/>
      <c r="I32" s="51"/>
      <c r="J32" s="73">
        <f>K28+K29+K30</f>
        <v>405.18</v>
      </c>
      <c r="K32" s="73"/>
      <c r="L32" s="52">
        <f>Source!U28</f>
        <v>14.4</v>
      </c>
      <c r="O32" s="19">
        <f>G32</f>
        <v>405.18</v>
      </c>
      <c r="P32" s="19">
        <f>J32</f>
        <v>405.18</v>
      </c>
      <c r="Q32" s="19">
        <f>L32</f>
        <v>14.4</v>
      </c>
      <c r="W32">
        <f>IF(Source!BI28&lt;=1,H28+H29+H30, 0)</f>
        <v>0</v>
      </c>
      <c r="X32">
        <f>IF(Source!BI28=2,H28+H29+H30, 0)</f>
        <v>0</v>
      </c>
      <c r="Y32">
        <f>IF(Source!BI28=3,H28+H29+H30, 0)</f>
        <v>0</v>
      </c>
      <c r="Z32">
        <f>IF(Source!BI28=4,H28+H29+H30, 0)</f>
        <v>405.18</v>
      </c>
    </row>
    <row r="33" spans="1:26" ht="39.6" x14ac:dyDescent="0.25">
      <c r="A33" s="37" t="str">
        <f>Source!E29</f>
        <v>2</v>
      </c>
      <c r="B33" s="38" t="str">
        <f>Source!F29</f>
        <v>п03-01-002-01</v>
      </c>
      <c r="C33" s="38" t="str">
        <f>Source!G29</f>
        <v>Вентилятор осевой с входными элементами сети, установленный в воздуховоде, шахте, проеме или крышечного типа № 4-8</v>
      </c>
      <c r="D33" s="39" t="str">
        <f>Source!H29</f>
        <v>ШТ</v>
      </c>
      <c r="E33" s="40">
        <f>Source!I29</f>
        <v>1</v>
      </c>
      <c r="F33" s="41">
        <f>Source!AL29+Source!AM29+Source!AO29</f>
        <v>47.13</v>
      </c>
      <c r="G33" s="24"/>
      <c r="H33" s="42"/>
      <c r="I33" s="24" t="str">
        <f>Source!BO29</f>
        <v/>
      </c>
      <c r="J33" s="24"/>
      <c r="K33" s="42"/>
      <c r="L33" s="40"/>
      <c r="S33">
        <f>ROUND((Source!FX29/100)*((ROUND(Source!AF29*Source!I29, 2)+ROUND(Source!AE29*Source!I29, 2))), 2)</f>
        <v>32.049999999999997</v>
      </c>
      <c r="T33">
        <f>Source!X29</f>
        <v>32.049999999999997</v>
      </c>
      <c r="U33">
        <f>ROUND((Source!FY29/100)*((ROUND(Source!AF29*Source!I29, 2)+ROUND(Source!AE29*Source!I29, 2))), 2)</f>
        <v>18.850000000000001</v>
      </c>
      <c r="V33">
        <f>Source!Y29</f>
        <v>18.850000000000001</v>
      </c>
    </row>
    <row r="34" spans="1:26" x14ac:dyDescent="0.25">
      <c r="A34" s="37"/>
      <c r="B34" s="38"/>
      <c r="C34" s="38" t="s">
        <v>214</v>
      </c>
      <c r="D34" s="39"/>
      <c r="E34" s="40"/>
      <c r="F34" s="41">
        <f>Source!AO29</f>
        <v>47.13</v>
      </c>
      <c r="G34" s="24" t="str">
        <f>Source!DG29</f>
        <v/>
      </c>
      <c r="H34" s="42">
        <f>ROUND(Source!AF29*Source!I29, 2)</f>
        <v>47.13</v>
      </c>
      <c r="I34" s="24"/>
      <c r="J34" s="24">
        <f>IF(Source!BA29&lt;&gt; 0, Source!BA29, 1)</f>
        <v>1</v>
      </c>
      <c r="K34" s="42">
        <f>Source!S29</f>
        <v>47.13</v>
      </c>
      <c r="L34" s="40"/>
      <c r="R34">
        <f>H34</f>
        <v>47.13</v>
      </c>
    </row>
    <row r="35" spans="1:26" x14ac:dyDescent="0.25">
      <c r="A35" s="37"/>
      <c r="B35" s="38"/>
      <c r="C35" s="38" t="s">
        <v>215</v>
      </c>
      <c r="D35" s="39" t="s">
        <v>216</v>
      </c>
      <c r="E35" s="40">
        <f>Source!BZ29</f>
        <v>68</v>
      </c>
      <c r="F35" s="25"/>
      <c r="G35" s="24"/>
      <c r="H35" s="42">
        <f>SUM(S33:S37)</f>
        <v>32.049999999999997</v>
      </c>
      <c r="I35" s="24"/>
      <c r="J35" s="43">
        <f>Source!AT29</f>
        <v>68</v>
      </c>
      <c r="K35" s="42">
        <f>SUM(T33:T37)</f>
        <v>32.049999999999997</v>
      </c>
      <c r="L35" s="40"/>
    </row>
    <row r="36" spans="1:26" x14ac:dyDescent="0.25">
      <c r="A36" s="37"/>
      <c r="B36" s="38"/>
      <c r="C36" s="38" t="s">
        <v>217</v>
      </c>
      <c r="D36" s="39" t="s">
        <v>216</v>
      </c>
      <c r="E36" s="40">
        <f>Source!CA29</f>
        <v>40</v>
      </c>
      <c r="F36" s="25"/>
      <c r="G36" s="24"/>
      <c r="H36" s="42">
        <f>SUM(U33:U37)</f>
        <v>18.850000000000001</v>
      </c>
      <c r="I36" s="24"/>
      <c r="J36" s="43">
        <f>Source!AU29</f>
        <v>40</v>
      </c>
      <c r="K36" s="42">
        <f>SUM(V33:V37)</f>
        <v>18.850000000000001</v>
      </c>
      <c r="L36" s="40"/>
    </row>
    <row r="37" spans="1:26" x14ac:dyDescent="0.25">
      <c r="A37" s="44"/>
      <c r="B37" s="45"/>
      <c r="C37" s="45" t="s">
        <v>218</v>
      </c>
      <c r="D37" s="46" t="s">
        <v>219</v>
      </c>
      <c r="E37" s="47">
        <f>Source!AQ29</f>
        <v>3.6</v>
      </c>
      <c r="F37" s="48"/>
      <c r="G37" s="49" t="str">
        <f>Source!DI29</f>
        <v/>
      </c>
      <c r="H37" s="50"/>
      <c r="I37" s="49"/>
      <c r="J37" s="49"/>
      <c r="K37" s="50"/>
      <c r="L37" s="50">
        <f>Source!U29</f>
        <v>3.6</v>
      </c>
    </row>
    <row r="38" spans="1:26" x14ac:dyDescent="0.25">
      <c r="A38" s="51"/>
      <c r="B38" s="51"/>
      <c r="C38" s="51"/>
      <c r="D38" s="51"/>
      <c r="E38" s="51"/>
      <c r="F38" s="51"/>
      <c r="G38" s="73">
        <f>H34+H35+H36</f>
        <v>98.03</v>
      </c>
      <c r="H38" s="73"/>
      <c r="I38" s="51"/>
      <c r="J38" s="73">
        <f>K34+K35+K36</f>
        <v>98.03</v>
      </c>
      <c r="K38" s="73"/>
      <c r="L38" s="52">
        <f>Source!U29</f>
        <v>3.6</v>
      </c>
      <c r="O38" s="19">
        <f>G38</f>
        <v>98.03</v>
      </c>
      <c r="P38" s="19">
        <f>J38</f>
        <v>98.03</v>
      </c>
      <c r="Q38" s="19">
        <f>L38</f>
        <v>3.6</v>
      </c>
      <c r="W38">
        <f>IF(Source!BI29&lt;=1,H34+H35+H36, 0)</f>
        <v>0</v>
      </c>
      <c r="X38">
        <f>IF(Source!BI29=2,H34+H35+H36, 0)</f>
        <v>0</v>
      </c>
      <c r="Y38">
        <f>IF(Source!BI29=3,H34+H35+H36, 0)</f>
        <v>0</v>
      </c>
      <c r="Z38">
        <f>IF(Source!BI29=4,H34+H35+H36, 0)</f>
        <v>98.03</v>
      </c>
    </row>
    <row r="39" spans="1:26" ht="52.8" x14ac:dyDescent="0.25">
      <c r="A39" s="37" t="str">
        <f>Source!E30</f>
        <v>3</v>
      </c>
      <c r="B39" s="38" t="str">
        <f>Source!F30</f>
        <v>п03-01-002-07</v>
      </c>
      <c r="C39" s="38" t="str">
        <f>Source!G30</f>
        <v>Вентилятор осевой с входными элементами сети, установленный в воздуховоде, шахте, проеме или крышечного типа № 25 (вентилятор приточной установки)</v>
      </c>
      <c r="D39" s="39" t="str">
        <f>Source!H30</f>
        <v>ШТ</v>
      </c>
      <c r="E39" s="40">
        <f>Source!I30</f>
        <v>1</v>
      </c>
      <c r="F39" s="41">
        <f>Source!AL30+Source!AM30+Source!AO30</f>
        <v>292.20999999999998</v>
      </c>
      <c r="G39" s="24"/>
      <c r="H39" s="42"/>
      <c r="I39" s="24" t="str">
        <f>Source!BO30</f>
        <v/>
      </c>
      <c r="J39" s="24"/>
      <c r="K39" s="42"/>
      <c r="L39" s="40"/>
      <c r="S39">
        <f>ROUND((Source!FX30/100)*((ROUND(Source!AF30*Source!I30, 2)+ROUND(Source!AE30*Source!I30, 2))), 2)</f>
        <v>198.7</v>
      </c>
      <c r="T39">
        <f>Source!X30</f>
        <v>198.7</v>
      </c>
      <c r="U39">
        <f>ROUND((Source!FY30/100)*((ROUND(Source!AF30*Source!I30, 2)+ROUND(Source!AE30*Source!I30, 2))), 2)</f>
        <v>116.88</v>
      </c>
      <c r="V39">
        <f>Source!Y30</f>
        <v>116.88</v>
      </c>
    </row>
    <row r="40" spans="1:26" x14ac:dyDescent="0.25">
      <c r="A40" s="37"/>
      <c r="B40" s="38"/>
      <c r="C40" s="38" t="s">
        <v>214</v>
      </c>
      <c r="D40" s="39"/>
      <c r="E40" s="40"/>
      <c r="F40" s="41">
        <f>Source!AO30</f>
        <v>292.20999999999998</v>
      </c>
      <c r="G40" s="24" t="str">
        <f>Source!DG30</f>
        <v/>
      </c>
      <c r="H40" s="42">
        <f>ROUND(Source!AF30*Source!I30, 2)</f>
        <v>292.20999999999998</v>
      </c>
      <c r="I40" s="24"/>
      <c r="J40" s="24">
        <f>IF(Source!BA30&lt;&gt; 0, Source!BA30, 1)</f>
        <v>1</v>
      </c>
      <c r="K40" s="42">
        <f>Source!S30</f>
        <v>292.20999999999998</v>
      </c>
      <c r="L40" s="40"/>
      <c r="R40">
        <f>H40</f>
        <v>292.20999999999998</v>
      </c>
    </row>
    <row r="41" spans="1:26" x14ac:dyDescent="0.25">
      <c r="A41" s="37"/>
      <c r="B41" s="38"/>
      <c r="C41" s="38" t="s">
        <v>215</v>
      </c>
      <c r="D41" s="39" t="s">
        <v>216</v>
      </c>
      <c r="E41" s="40">
        <f>Source!BZ30</f>
        <v>68</v>
      </c>
      <c r="F41" s="25"/>
      <c r="G41" s="24"/>
      <c r="H41" s="42">
        <f>SUM(S39:S43)</f>
        <v>198.7</v>
      </c>
      <c r="I41" s="24"/>
      <c r="J41" s="43">
        <f>Source!AT30</f>
        <v>68</v>
      </c>
      <c r="K41" s="42">
        <f>SUM(T39:T43)</f>
        <v>198.7</v>
      </c>
      <c r="L41" s="40"/>
    </row>
    <row r="42" spans="1:26" x14ac:dyDescent="0.25">
      <c r="A42" s="37"/>
      <c r="B42" s="38"/>
      <c r="C42" s="38" t="s">
        <v>217</v>
      </c>
      <c r="D42" s="39" t="s">
        <v>216</v>
      </c>
      <c r="E42" s="40">
        <f>Source!CA30</f>
        <v>40</v>
      </c>
      <c r="F42" s="25"/>
      <c r="G42" s="24"/>
      <c r="H42" s="42">
        <f>SUM(U39:U43)</f>
        <v>116.88</v>
      </c>
      <c r="I42" s="24"/>
      <c r="J42" s="43">
        <f>Source!AU30</f>
        <v>40</v>
      </c>
      <c r="K42" s="42">
        <f>SUM(V39:V43)</f>
        <v>116.88</v>
      </c>
      <c r="L42" s="40"/>
    </row>
    <row r="43" spans="1:26" x14ac:dyDescent="0.25">
      <c r="A43" s="44"/>
      <c r="B43" s="45"/>
      <c r="C43" s="45" t="s">
        <v>218</v>
      </c>
      <c r="D43" s="46" t="s">
        <v>219</v>
      </c>
      <c r="E43" s="47">
        <f>Source!AQ30</f>
        <v>22.32</v>
      </c>
      <c r="F43" s="48"/>
      <c r="G43" s="49" t="str">
        <f>Source!DI30</f>
        <v/>
      </c>
      <c r="H43" s="50"/>
      <c r="I43" s="49"/>
      <c r="J43" s="49"/>
      <c r="K43" s="50"/>
      <c r="L43" s="50">
        <f>Source!U30</f>
        <v>22.32</v>
      </c>
    </row>
    <row r="44" spans="1:26" x14ac:dyDescent="0.25">
      <c r="A44" s="51"/>
      <c r="B44" s="51"/>
      <c r="C44" s="51"/>
      <c r="D44" s="51"/>
      <c r="E44" s="51"/>
      <c r="F44" s="51"/>
      <c r="G44" s="73">
        <f>H40+H41+H42</f>
        <v>607.79</v>
      </c>
      <c r="H44" s="73"/>
      <c r="I44" s="51"/>
      <c r="J44" s="73">
        <f>K40+K41+K42</f>
        <v>607.79</v>
      </c>
      <c r="K44" s="73"/>
      <c r="L44" s="52">
        <f>Source!U30</f>
        <v>22.32</v>
      </c>
      <c r="O44" s="19">
        <f>G44</f>
        <v>607.79</v>
      </c>
      <c r="P44" s="19">
        <f>J44</f>
        <v>607.79</v>
      </c>
      <c r="Q44" s="19">
        <f>L44</f>
        <v>22.32</v>
      </c>
      <c r="W44">
        <f>IF(Source!BI30&lt;=1,H40+H41+H42, 0)</f>
        <v>0</v>
      </c>
      <c r="X44">
        <f>IF(Source!BI30=2,H40+H41+H42, 0)</f>
        <v>0</v>
      </c>
      <c r="Y44">
        <f>IF(Source!BI30=3,H40+H41+H42, 0)</f>
        <v>0</v>
      </c>
      <c r="Z44">
        <f>IF(Source!BI30=4,H40+H41+H42, 0)</f>
        <v>607.79</v>
      </c>
    </row>
    <row r="45" spans="1:26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6" spans="1:26" x14ac:dyDescent="0.25">
      <c r="A46" s="69" t="str">
        <f>CONCATENATE("Итого по разделу: ",IF(Source!G32&lt;&gt;"Новый раздел", Source!G32, ""))</f>
        <v>Итого по разделу: 1.ПНР</v>
      </c>
      <c r="B46" s="69"/>
      <c r="C46" s="69"/>
      <c r="D46" s="69"/>
      <c r="E46" s="69"/>
      <c r="F46" s="69"/>
      <c r="G46" s="68">
        <f>SUM(O26:O45)</f>
        <v>1111</v>
      </c>
      <c r="H46" s="68"/>
      <c r="I46" s="53"/>
      <c r="J46" s="68">
        <f>SUM(P26:P45)</f>
        <v>1111</v>
      </c>
      <c r="K46" s="68"/>
      <c r="L46" s="52">
        <f>SUM(Q26:Q45)</f>
        <v>40.32</v>
      </c>
    </row>
    <row r="47" spans="1:26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</row>
    <row r="48" spans="1:26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</row>
    <row r="49" spans="1:12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</row>
    <row r="50" spans="1:12" x14ac:dyDescent="0.25">
      <c r="A50" s="69" t="str">
        <f>CONCATENATE("Итого по локальной смете: ",IF(Source!G61&lt;&gt;"Новая локальная смета", Source!G61, ""))</f>
        <v xml:space="preserve">Итого по локальной смете: </v>
      </c>
      <c r="B50" s="69"/>
      <c r="C50" s="69"/>
      <c r="D50" s="69"/>
      <c r="E50" s="69"/>
      <c r="F50" s="69"/>
      <c r="G50" s="68">
        <f>SUM(O25:O49)</f>
        <v>1111</v>
      </c>
      <c r="H50" s="68"/>
      <c r="I50" s="53"/>
      <c r="J50" s="68">
        <f>SUM(P25:P49)</f>
        <v>1111</v>
      </c>
      <c r="K50" s="68"/>
      <c r="L50" s="52">
        <f>SUM(Q25:Q49)</f>
        <v>40.32</v>
      </c>
    </row>
    <row r="51" spans="1:12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</row>
    <row r="52" spans="1:12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</row>
    <row r="53" spans="1:12" x14ac:dyDescent="0.25">
      <c r="A53" s="51"/>
      <c r="B53" s="51"/>
      <c r="C53" s="66" t="str">
        <f>Source!H63</f>
        <v>Прямые затраты</v>
      </c>
      <c r="D53" s="66"/>
      <c r="E53" s="66"/>
      <c r="F53" s="66"/>
      <c r="G53" s="66"/>
      <c r="H53" s="66"/>
      <c r="I53" s="66"/>
      <c r="J53" s="67">
        <f>IF(Source!F63=0, "", Source!F63)</f>
        <v>534.14</v>
      </c>
      <c r="K53" s="67"/>
      <c r="L53" s="51"/>
    </row>
    <row r="54" spans="1:12" x14ac:dyDescent="0.25">
      <c r="A54" s="51"/>
      <c r="B54" s="51"/>
      <c r="C54" s="66" t="str">
        <f>Source!H76</f>
        <v>Основная ЗП рабочих</v>
      </c>
      <c r="D54" s="66"/>
      <c r="E54" s="66"/>
      <c r="F54" s="66"/>
      <c r="G54" s="66"/>
      <c r="H54" s="66"/>
      <c r="I54" s="66"/>
      <c r="J54" s="67">
        <f>IF(Source!F76=0, "", Source!F76)</f>
        <v>534.14</v>
      </c>
      <c r="K54" s="67"/>
      <c r="L54" s="51"/>
    </row>
    <row r="55" spans="1:12" x14ac:dyDescent="0.25">
      <c r="A55" s="51"/>
      <c r="B55" s="51"/>
      <c r="C55" s="66" t="str">
        <f>Source!H80</f>
        <v>Прочие работы с НР и СП</v>
      </c>
      <c r="D55" s="66"/>
      <c r="E55" s="66"/>
      <c r="F55" s="66"/>
      <c r="G55" s="66"/>
      <c r="H55" s="66"/>
      <c r="I55" s="66"/>
      <c r="J55" s="67">
        <f>IF(Source!F80=0, "", Source!F80)</f>
        <v>1111</v>
      </c>
      <c r="K55" s="67"/>
      <c r="L55" s="51"/>
    </row>
    <row r="56" spans="1:12" x14ac:dyDescent="0.25">
      <c r="A56" s="51"/>
      <c r="B56" s="51"/>
      <c r="C56" s="66" t="str">
        <f>Source!H83</f>
        <v>Трудозатраты строителей</v>
      </c>
      <c r="D56" s="66"/>
      <c r="E56" s="66"/>
      <c r="F56" s="66"/>
      <c r="G56" s="66"/>
      <c r="H56" s="66"/>
      <c r="I56" s="66"/>
      <c r="J56" s="71">
        <f>IF(Source!F83=0, "", Source!F83)</f>
        <v>40.32</v>
      </c>
      <c r="K56" s="71"/>
      <c r="L56" s="51"/>
    </row>
    <row r="57" spans="1:12" x14ac:dyDescent="0.25">
      <c r="A57" s="51"/>
      <c r="B57" s="51"/>
      <c r="C57" s="66" t="str">
        <f>Source!H86</f>
        <v>Накладные расходы</v>
      </c>
      <c r="D57" s="66"/>
      <c r="E57" s="66"/>
      <c r="F57" s="66"/>
      <c r="G57" s="66"/>
      <c r="H57" s="66"/>
      <c r="I57" s="66"/>
      <c r="J57" s="67">
        <f>IF(Source!F86=0, "", Source!F86)</f>
        <v>363.21</v>
      </c>
      <c r="K57" s="67"/>
      <c r="L57" s="51"/>
    </row>
    <row r="58" spans="1:12" x14ac:dyDescent="0.25">
      <c r="A58" s="51"/>
      <c r="B58" s="51"/>
      <c r="C58" s="66" t="str">
        <f>Source!H87</f>
        <v>Сметная прибыль</v>
      </c>
      <c r="D58" s="66"/>
      <c r="E58" s="66"/>
      <c r="F58" s="66"/>
      <c r="G58" s="66"/>
      <c r="H58" s="66"/>
      <c r="I58" s="66"/>
      <c r="J58" s="67">
        <f>IF(Source!F87=0, "", Source!F87)</f>
        <v>213.65</v>
      </c>
      <c r="K58" s="67"/>
      <c r="L58" s="51"/>
    </row>
    <row r="59" spans="1:12" x14ac:dyDescent="0.25">
      <c r="A59" s="51"/>
      <c r="B59" s="51"/>
      <c r="C59" s="69" t="str">
        <f>Source!H88</f>
        <v>Всего с НР и СП</v>
      </c>
      <c r="D59" s="69"/>
      <c r="E59" s="69"/>
      <c r="F59" s="69"/>
      <c r="G59" s="69"/>
      <c r="H59" s="69"/>
      <c r="I59" s="69"/>
      <c r="J59" s="68">
        <f>IF(Source!F88=0, "", Source!F88)</f>
        <v>1111</v>
      </c>
      <c r="K59" s="68"/>
      <c r="L59" s="51"/>
    </row>
    <row r="60" spans="1:12" x14ac:dyDescent="0.25">
      <c r="A60" s="51"/>
      <c r="B60" s="51"/>
      <c r="C60" s="77" t="s">
        <v>232</v>
      </c>
      <c r="D60" s="77"/>
      <c r="E60" s="77"/>
      <c r="F60" s="77"/>
      <c r="G60" s="77"/>
      <c r="H60" s="77"/>
      <c r="I60" s="77"/>
      <c r="J60" s="78"/>
      <c r="K60" s="78">
        <f>ROUND(J59*0.75,2)</f>
        <v>833.25</v>
      </c>
      <c r="L60" s="51"/>
    </row>
    <row r="61" spans="1:12" x14ac:dyDescent="0.25">
      <c r="A61" s="51"/>
      <c r="B61" s="51"/>
      <c r="C61" s="79"/>
      <c r="D61" s="79"/>
      <c r="E61" s="79"/>
      <c r="F61" s="79"/>
      <c r="G61" s="79"/>
      <c r="H61" s="79"/>
      <c r="I61" s="79"/>
      <c r="J61" s="80"/>
      <c r="K61" s="80"/>
      <c r="L61" s="51"/>
    </row>
    <row r="62" spans="1:12" ht="31.2" customHeight="1" x14ac:dyDescent="0.25">
      <c r="A62" s="51"/>
      <c r="B62" s="51"/>
      <c r="C62" s="81" t="s">
        <v>231</v>
      </c>
      <c r="D62" s="81"/>
      <c r="E62" s="81"/>
      <c r="F62" s="81"/>
      <c r="G62" s="81"/>
      <c r="H62" s="81"/>
      <c r="I62" s="81"/>
      <c r="J62" s="82"/>
      <c r="K62" s="83">
        <f>ROUND(J50*22.95,2)</f>
        <v>25497.45</v>
      </c>
      <c r="L62" s="51"/>
    </row>
    <row r="63" spans="1:12" ht="31.2" customHeight="1" x14ac:dyDescent="0.25">
      <c r="A63" s="51"/>
      <c r="B63" s="51"/>
      <c r="C63" s="77" t="s">
        <v>232</v>
      </c>
      <c r="D63" s="77"/>
      <c r="E63" s="77"/>
      <c r="F63" s="77"/>
      <c r="G63" s="77"/>
      <c r="H63" s="77"/>
      <c r="I63" s="77"/>
      <c r="J63" s="82"/>
      <c r="K63" s="83">
        <f>ROUND(K62*0.75,2)</f>
        <v>19123.09</v>
      </c>
      <c r="L63" s="51"/>
    </row>
    <row r="64" spans="1:12" ht="19.95" customHeight="1" x14ac:dyDescent="0.25">
      <c r="A64" s="51"/>
      <c r="B64" s="51"/>
      <c r="C64" s="81" t="s">
        <v>103</v>
      </c>
      <c r="D64" s="81"/>
      <c r="E64" s="81"/>
      <c r="F64" s="81"/>
      <c r="G64" s="81"/>
      <c r="H64" s="81"/>
      <c r="I64" s="81"/>
      <c r="J64" s="82"/>
      <c r="K64" s="83">
        <f>ROUND(K62*0.02,2)</f>
        <v>509.95</v>
      </c>
      <c r="L64" s="51"/>
    </row>
    <row r="65" spans="1:12" ht="19.95" customHeight="1" x14ac:dyDescent="0.25">
      <c r="A65" s="51"/>
      <c r="B65" s="51"/>
      <c r="C65" s="84" t="s">
        <v>109</v>
      </c>
      <c r="D65" s="84"/>
      <c r="E65" s="84"/>
      <c r="F65" s="84"/>
      <c r="G65" s="84"/>
      <c r="H65" s="84"/>
      <c r="I65" s="84"/>
      <c r="J65" s="85"/>
      <c r="K65" s="86">
        <f>ROUND(K64+K62,2)</f>
        <v>26007.4</v>
      </c>
      <c r="L65" s="51"/>
    </row>
    <row r="66" spans="1:12" ht="19.95" customHeight="1" x14ac:dyDescent="0.25">
      <c r="A66" s="51"/>
      <c r="B66" s="51"/>
      <c r="C66" s="77" t="s">
        <v>233</v>
      </c>
      <c r="D66" s="77"/>
      <c r="E66" s="77"/>
      <c r="F66" s="77"/>
      <c r="G66" s="77"/>
      <c r="H66" s="77"/>
      <c r="I66" s="77"/>
      <c r="J66" s="87"/>
      <c r="K66" s="88">
        <f>ROUND(K65*0.75,2)</f>
        <v>19505.55</v>
      </c>
      <c r="L66" s="51"/>
    </row>
    <row r="67" spans="1:12" x14ac:dyDescent="0.25">
      <c r="A67" s="51"/>
      <c r="B67" s="51"/>
      <c r="C67" s="79"/>
      <c r="D67" s="79"/>
      <c r="E67" s="79"/>
      <c r="F67" s="79"/>
      <c r="G67" s="79"/>
      <c r="H67" s="79"/>
      <c r="I67" s="79"/>
      <c r="J67" s="80"/>
      <c r="K67" s="80"/>
      <c r="L67" s="51"/>
    </row>
    <row r="68" spans="1:12" x14ac:dyDescent="0.25">
      <c r="C68" s="89"/>
      <c r="D68" s="89"/>
      <c r="E68" s="89"/>
      <c r="F68" s="89"/>
      <c r="G68" s="89"/>
      <c r="H68" s="89"/>
      <c r="I68" s="89"/>
      <c r="J68" s="89"/>
      <c r="K68" s="89"/>
    </row>
    <row r="70" spans="1:12" ht="13.8" hidden="1" x14ac:dyDescent="0.25">
      <c r="A70" s="21" t="s">
        <v>220</v>
      </c>
      <c r="B70" s="21"/>
      <c r="C70" s="22" t="s">
        <v>221</v>
      </c>
      <c r="D70" s="20" t="str">
        <f>IF(Source!AC12&lt;&gt;"", Source!AC12," ")</f>
        <v xml:space="preserve"> </v>
      </c>
      <c r="E70" s="20"/>
      <c r="F70" s="20"/>
      <c r="G70" s="20"/>
      <c r="H70" s="20"/>
      <c r="I70" s="11" t="str">
        <f>IF(Source!AB12&lt;&gt;"", Source!AB12," ")</f>
        <v xml:space="preserve"> </v>
      </c>
      <c r="J70" s="11"/>
      <c r="K70" s="11"/>
      <c r="L70" s="11"/>
    </row>
    <row r="71" spans="1:12" ht="13.8" hidden="1" x14ac:dyDescent="0.25">
      <c r="A71" s="11"/>
      <c r="B71" s="11"/>
      <c r="C71" s="22"/>
      <c r="D71" s="70" t="s">
        <v>222</v>
      </c>
      <c r="E71" s="70"/>
      <c r="F71" s="70"/>
      <c r="G71" s="70"/>
      <c r="H71" s="70"/>
      <c r="I71" s="11"/>
      <c r="J71" s="11"/>
      <c r="K71" s="11"/>
      <c r="L71" s="11"/>
    </row>
    <row r="72" spans="1:12" ht="13.8" hidden="1" x14ac:dyDescent="0.25">
      <c r="A72" s="11"/>
      <c r="B72" s="11"/>
      <c r="C72" s="22"/>
      <c r="D72" s="11"/>
      <c r="E72" s="11"/>
      <c r="F72" s="11"/>
      <c r="G72" s="11"/>
      <c r="H72" s="11"/>
      <c r="I72" s="11"/>
      <c r="J72" s="11"/>
      <c r="K72" s="11"/>
      <c r="L72" s="11"/>
    </row>
    <row r="73" spans="1:12" ht="13.8" hidden="1" x14ac:dyDescent="0.25">
      <c r="A73" s="21" t="s">
        <v>220</v>
      </c>
      <c r="B73" s="21"/>
      <c r="C73" s="22" t="s">
        <v>223</v>
      </c>
      <c r="D73" s="20" t="str">
        <f>IF(Source!AE12&lt;&gt;"", Source!AE12," ")</f>
        <v xml:space="preserve"> </v>
      </c>
      <c r="E73" s="20"/>
      <c r="F73" s="20"/>
      <c r="G73" s="20"/>
      <c r="H73" s="20"/>
      <c r="I73" s="11" t="str">
        <f>IF(Source!AD12&lt;&gt;"", Source!AD12," ")</f>
        <v xml:space="preserve"> </v>
      </c>
      <c r="J73" s="11"/>
      <c r="K73" s="11"/>
      <c r="L73" s="11"/>
    </row>
    <row r="74" spans="1:12" ht="13.8" hidden="1" x14ac:dyDescent="0.25">
      <c r="A74" s="11"/>
      <c r="B74" s="11"/>
      <c r="C74" s="11"/>
      <c r="D74" s="70" t="s">
        <v>222</v>
      </c>
      <c r="E74" s="70"/>
      <c r="F74" s="70"/>
      <c r="G74" s="70"/>
      <c r="H74" s="70"/>
      <c r="I74" s="11"/>
      <c r="J74" s="11"/>
      <c r="K74" s="11"/>
      <c r="L74" s="11"/>
    </row>
    <row r="75" spans="1:12" hidden="1" x14ac:dyDescent="0.25"/>
  </sheetData>
  <mergeCells count="72">
    <mergeCell ref="A26:L26"/>
    <mergeCell ref="J44:K44"/>
    <mergeCell ref="G44:H44"/>
    <mergeCell ref="J38:K38"/>
    <mergeCell ref="G38:H38"/>
    <mergeCell ref="J32:K32"/>
    <mergeCell ref="G32:H32"/>
    <mergeCell ref="C59:I59"/>
    <mergeCell ref="J59:K59"/>
    <mergeCell ref="D71:H71"/>
    <mergeCell ref="D74:H74"/>
    <mergeCell ref="G50:H50"/>
    <mergeCell ref="J50:K50"/>
    <mergeCell ref="A50:F50"/>
    <mergeCell ref="C56:I56"/>
    <mergeCell ref="J56:K56"/>
    <mergeCell ref="C57:I57"/>
    <mergeCell ref="J57:K57"/>
    <mergeCell ref="C58:I58"/>
    <mergeCell ref="J58:K58"/>
    <mergeCell ref="C55:I55"/>
    <mergeCell ref="J55:K55"/>
    <mergeCell ref="C62:I62"/>
    <mergeCell ref="C53:I53"/>
    <mergeCell ref="J53:K53"/>
    <mergeCell ref="C54:I54"/>
    <mergeCell ref="J54:K54"/>
    <mergeCell ref="G46:H46"/>
    <mergeCell ref="J46:K46"/>
    <mergeCell ref="A46:F46"/>
    <mergeCell ref="K18:L18"/>
    <mergeCell ref="K19:L19"/>
    <mergeCell ref="C20:F20"/>
    <mergeCell ref="G20:H20"/>
    <mergeCell ref="I20:J20"/>
    <mergeCell ref="K20:L20"/>
    <mergeCell ref="A22:L22"/>
    <mergeCell ref="K14:L14"/>
    <mergeCell ref="B2:K2"/>
    <mergeCell ref="B3:K3"/>
    <mergeCell ref="B5:K5"/>
    <mergeCell ref="B7:K7"/>
    <mergeCell ref="B9:K9"/>
    <mergeCell ref="B10:K10"/>
    <mergeCell ref="G13:H13"/>
    <mergeCell ref="I13:J13"/>
    <mergeCell ref="K15:L15"/>
    <mergeCell ref="C16:F16"/>
    <mergeCell ref="G16:H16"/>
    <mergeCell ref="I16:J16"/>
    <mergeCell ref="K16:L16"/>
    <mergeCell ref="K17:L17"/>
    <mergeCell ref="C17:F17"/>
    <mergeCell ref="G17:H17"/>
    <mergeCell ref="I17:J17"/>
    <mergeCell ref="C19:F19"/>
    <mergeCell ref="G19:H19"/>
    <mergeCell ref="I19:J19"/>
    <mergeCell ref="C18:F18"/>
    <mergeCell ref="G18:H18"/>
    <mergeCell ref="I18:J18"/>
    <mergeCell ref="C14:F14"/>
    <mergeCell ref="G14:H14"/>
    <mergeCell ref="I14:J14"/>
    <mergeCell ref="C15:F15"/>
    <mergeCell ref="G15:H15"/>
    <mergeCell ref="I15:J15"/>
    <mergeCell ref="C60:I60"/>
    <mergeCell ref="C63:I63"/>
    <mergeCell ref="C64:I64"/>
    <mergeCell ref="C65:I65"/>
    <mergeCell ref="C66:I66"/>
  </mergeCells>
  <pageMargins left="0.4" right="0.2" top="0.4" bottom="0.4" header="0.2" footer="0.2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B13" sqref="B13"/>
    </sheetView>
  </sheetViews>
  <sheetFormatPr defaultRowHeight="13.2" x14ac:dyDescent="0.25"/>
  <cols>
    <col min="1" max="1" width="6.77734375" customWidth="1"/>
    <col min="2" max="2" width="67.6640625" customWidth="1"/>
    <col min="3" max="3" width="11.33203125" customWidth="1"/>
    <col min="4" max="4" width="12.332031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74" t="str">
        <f>CONCATENATE("Ведомость объемов работ ", IF(Source!AN15&lt;&gt;"", Source!AN15," "))</f>
        <v xml:space="preserve">Ведомость объемов работ  </v>
      </c>
      <c r="B3" s="74"/>
      <c r="C3" s="74"/>
      <c r="D3" s="74"/>
      <c r="E3" s="11"/>
    </row>
    <row r="4" spans="1:5" ht="13.8" x14ac:dyDescent="0.25">
      <c r="A4" s="75"/>
      <c r="B4" s="75"/>
      <c r="C4" s="75"/>
      <c r="D4" s="75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201</v>
      </c>
      <c r="B6" s="16" t="s">
        <v>203</v>
      </c>
      <c r="C6" s="16" t="s">
        <v>224</v>
      </c>
      <c r="D6" s="16" t="s">
        <v>225</v>
      </c>
      <c r="E6" s="26" t="s">
        <v>226</v>
      </c>
    </row>
    <row r="7" spans="1:5" ht="13.8" x14ac:dyDescent="0.25">
      <c r="A7" s="28">
        <v>1</v>
      </c>
      <c r="B7" s="28">
        <v>2</v>
      </c>
      <c r="C7" s="28">
        <v>3</v>
      </c>
      <c r="D7" s="28">
        <v>4</v>
      </c>
      <c r="E7" s="27">
        <v>5</v>
      </c>
    </row>
    <row r="8" spans="1:5" ht="16.8" x14ac:dyDescent="0.3">
      <c r="A8" s="76" t="str">
        <f>CONCATENATE("Раздел: ", Source!G24)</f>
        <v>Раздел: 1.ПНР</v>
      </c>
      <c r="B8" s="76"/>
      <c r="C8" s="76"/>
      <c r="D8" s="76"/>
    </row>
    <row r="9" spans="1:5" ht="27.6" x14ac:dyDescent="0.25">
      <c r="A9" s="33" t="str">
        <f>Source!E28</f>
        <v>1</v>
      </c>
      <c r="B9" s="34" t="str">
        <f>Source!G28</f>
        <v>Сеть систем вентиляции и кондиционирования воздуха при количестве сечений до 5</v>
      </c>
      <c r="C9" s="35" t="str">
        <f>Source!H28</f>
        <v>сеть</v>
      </c>
      <c r="D9" s="36">
        <f>Source!I28</f>
        <v>2</v>
      </c>
    </row>
    <row r="10" spans="1:5" ht="27.6" x14ac:dyDescent="0.25">
      <c r="A10" s="33" t="str">
        <f>Source!E29</f>
        <v>2</v>
      </c>
      <c r="B10" s="34" t="str">
        <f>Source!G29</f>
        <v>Вентилятор осевой с входными элементами сети, установленный в воздуховоде, шахте, проеме или крышечного типа № 4-8</v>
      </c>
      <c r="C10" s="35" t="str">
        <f>Source!H29</f>
        <v>ШТ</v>
      </c>
      <c r="D10" s="36">
        <f>Source!I29</f>
        <v>1</v>
      </c>
    </row>
    <row r="11" spans="1:5" ht="41.4" x14ac:dyDescent="0.25">
      <c r="A11" s="29" t="str">
        <f>Source!E30</f>
        <v>3</v>
      </c>
      <c r="B11" s="30" t="str">
        <f>Source!G30</f>
        <v>Вентилятор осевой с входными элементами сети, установленный в воздуховоде, шахте, проеме или крышечного типа № 25 (вентилятор приточной установки)</v>
      </c>
      <c r="C11" s="31" t="str">
        <f>Source!H30</f>
        <v>ШТ</v>
      </c>
      <c r="D11" s="32">
        <f>Source!I30</f>
        <v>1</v>
      </c>
    </row>
    <row r="14" spans="1:5" ht="13.8" x14ac:dyDescent="0.25">
      <c r="A14" s="23"/>
      <c r="B14" s="23" t="s">
        <v>227</v>
      </c>
      <c r="C14" s="23"/>
      <c r="D14" s="23"/>
      <c r="E14" s="23"/>
    </row>
  </sheetData>
  <mergeCells count="3">
    <mergeCell ref="A3:D3"/>
    <mergeCell ref="A4:D4"/>
    <mergeCell ref="A8:D8"/>
  </mergeCells>
  <pageMargins left="0.39370078740157483" right="0.19685039370078741" top="0.98425196850393704" bottom="0.39370078740157483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6"/>
  <sheetViews>
    <sheetView workbookViewId="0">
      <selection activeCell="A162" sqref="A162:O16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162</v>
      </c>
      <c r="C12" s="1">
        <v>0</v>
      </c>
      <c r="D12" s="1">
        <f>ROW(A90)</f>
        <v>90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B90</f>
        <v>162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ОВ ПНР исп</v>
      </c>
      <c r="H18" s="2"/>
      <c r="I18" s="2"/>
      <c r="J18" s="2"/>
      <c r="K18" s="2"/>
      <c r="L18" s="2"/>
      <c r="M18" s="2"/>
      <c r="N18" s="2"/>
      <c r="O18" s="2">
        <f t="shared" ref="O18:AT18" si="1">O90</f>
        <v>534.14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534.14</v>
      </c>
      <c r="T18" s="2">
        <f t="shared" si="1"/>
        <v>0</v>
      </c>
      <c r="U18" s="2">
        <f t="shared" si="1"/>
        <v>40.32</v>
      </c>
      <c r="V18" s="2">
        <f t="shared" si="1"/>
        <v>0</v>
      </c>
      <c r="W18" s="2">
        <f t="shared" si="1"/>
        <v>0</v>
      </c>
      <c r="X18" s="2">
        <f t="shared" si="1"/>
        <v>363.21</v>
      </c>
      <c r="Y18" s="2">
        <f t="shared" si="1"/>
        <v>213.65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1111</v>
      </c>
      <c r="AS18" s="2">
        <f t="shared" si="1"/>
        <v>0</v>
      </c>
      <c r="AT18" s="2">
        <f t="shared" si="1"/>
        <v>0</v>
      </c>
      <c r="AU18" s="2">
        <f t="shared" ref="AU18:BZ18" si="2">AU90</f>
        <v>1111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ROW(A61)</f>
        <v>61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</f>
        <v>534.14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534.14</v>
      </c>
      <c r="T22" s="2">
        <f t="shared" si="8"/>
        <v>0</v>
      </c>
      <c r="U22" s="2">
        <f t="shared" si="8"/>
        <v>40.32</v>
      </c>
      <c r="V22" s="2">
        <f t="shared" si="8"/>
        <v>0</v>
      </c>
      <c r="W22" s="2">
        <f t="shared" si="8"/>
        <v>0</v>
      </c>
      <c r="X22" s="2">
        <f t="shared" si="8"/>
        <v>363.21</v>
      </c>
      <c r="Y22" s="2">
        <f t="shared" si="8"/>
        <v>213.65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1111</v>
      </c>
      <c r="AS22" s="2">
        <f t="shared" si="8"/>
        <v>0</v>
      </c>
      <c r="AT22" s="2">
        <f t="shared" si="8"/>
        <v>0</v>
      </c>
      <c r="AU22" s="2">
        <f t="shared" ref="AU22:BZ22" si="9">AU61</f>
        <v>1111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ROW(A32)</f>
        <v>32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1.ПНР</v>
      </c>
      <c r="H26" s="2"/>
      <c r="I26" s="2"/>
      <c r="J26" s="2"/>
      <c r="K26" s="2"/>
      <c r="L26" s="2"/>
      <c r="M26" s="2"/>
      <c r="N26" s="2"/>
      <c r="O26" s="2">
        <f t="shared" ref="O26:AT26" si="15">O32</f>
        <v>534.14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534.14</v>
      </c>
      <c r="T26" s="2">
        <f t="shared" si="15"/>
        <v>0</v>
      </c>
      <c r="U26" s="2">
        <f t="shared" si="15"/>
        <v>40.32</v>
      </c>
      <c r="V26" s="2">
        <f t="shared" si="15"/>
        <v>0</v>
      </c>
      <c r="W26" s="2">
        <f t="shared" si="15"/>
        <v>0</v>
      </c>
      <c r="X26" s="2">
        <f t="shared" si="15"/>
        <v>363.21</v>
      </c>
      <c r="Y26" s="2">
        <f t="shared" si="15"/>
        <v>213.65</v>
      </c>
      <c r="Z26" s="2">
        <f t="shared" si="15"/>
        <v>0</v>
      </c>
      <c r="AA26" s="2">
        <f t="shared" si="15"/>
        <v>0</v>
      </c>
      <c r="AB26" s="2">
        <f t="shared" si="15"/>
        <v>534.14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534.14</v>
      </c>
      <c r="AG26" s="2">
        <f t="shared" si="15"/>
        <v>0</v>
      </c>
      <c r="AH26" s="2">
        <f t="shared" si="15"/>
        <v>40.32</v>
      </c>
      <c r="AI26" s="2">
        <f t="shared" si="15"/>
        <v>0</v>
      </c>
      <c r="AJ26" s="2">
        <f t="shared" si="15"/>
        <v>0</v>
      </c>
      <c r="AK26" s="2">
        <f t="shared" si="15"/>
        <v>363.21</v>
      </c>
      <c r="AL26" s="2">
        <f t="shared" si="15"/>
        <v>213.65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1111</v>
      </c>
      <c r="AS26" s="2">
        <f t="shared" si="15"/>
        <v>0</v>
      </c>
      <c r="AT26" s="2">
        <f t="shared" si="15"/>
        <v>0</v>
      </c>
      <c r="AU26" s="2">
        <f t="shared" ref="AU26:BZ26" si="16">AU32</f>
        <v>1111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1111</v>
      </c>
      <c r="CB26" s="2">
        <f t="shared" si="17"/>
        <v>0</v>
      </c>
      <c r="CC26" s="2">
        <f t="shared" si="17"/>
        <v>0</v>
      </c>
      <c r="CD26" s="2">
        <f t="shared" si="17"/>
        <v>1111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I28">
        <v>2</v>
      </c>
      <c r="J28">
        <v>0</v>
      </c>
      <c r="O28">
        <f>ROUND(CP28,2)</f>
        <v>194.8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194.8</v>
      </c>
      <c r="T28">
        <f>ROUND(CU28*I28,2)</f>
        <v>0</v>
      </c>
      <c r="U28">
        <f>CV28*I28</f>
        <v>14.4</v>
      </c>
      <c r="V28">
        <f>CW28*I28</f>
        <v>0</v>
      </c>
      <c r="W28">
        <f>ROUND(CX28*I28,2)</f>
        <v>0</v>
      </c>
      <c r="X28">
        <f t="shared" ref="X28:Y30" si="21">ROUND(CY28,2)</f>
        <v>132.46</v>
      </c>
      <c r="Y28">
        <f t="shared" si="21"/>
        <v>77.92</v>
      </c>
      <c r="AA28">
        <v>67938046</v>
      </c>
      <c r="AB28">
        <f>ROUND((AC28+AD28+AF28),6)</f>
        <v>97.4</v>
      </c>
      <c r="AC28">
        <f>ROUND((ES28),6)</f>
        <v>0</v>
      </c>
      <c r="AD28">
        <f>ROUND((((ET28)-(EU28))+AE28),6)</f>
        <v>0</v>
      </c>
      <c r="AE28">
        <f t="shared" ref="AE28:AF30" si="22">ROUND((EU28),6)</f>
        <v>0</v>
      </c>
      <c r="AF28">
        <f t="shared" si="22"/>
        <v>97.4</v>
      </c>
      <c r="AG28">
        <f>ROUND((AP28),6)</f>
        <v>0</v>
      </c>
      <c r="AH28">
        <f t="shared" ref="AH28:AI30" si="23">(EW28)</f>
        <v>7.2</v>
      </c>
      <c r="AI28">
        <f t="shared" si="23"/>
        <v>0</v>
      </c>
      <c r="AJ28">
        <f>(AS28)</f>
        <v>0</v>
      </c>
      <c r="AK28">
        <v>97.4</v>
      </c>
      <c r="AL28">
        <v>0</v>
      </c>
      <c r="AM28">
        <v>0</v>
      </c>
      <c r="AN28">
        <v>0</v>
      </c>
      <c r="AO28">
        <v>97.4</v>
      </c>
      <c r="AP28">
        <v>0</v>
      </c>
      <c r="AQ28">
        <v>7.2</v>
      </c>
      <c r="AR28">
        <v>0</v>
      </c>
      <c r="AS28">
        <v>0</v>
      </c>
      <c r="AT28">
        <v>68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19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68</v>
      </c>
      <c r="CA28">
        <v>40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194.8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97.4</v>
      </c>
      <c r="CU28">
        <f t="shared" ref="CU28:CX30" si="24">AG28</f>
        <v>0</v>
      </c>
      <c r="CV28">
        <f t="shared" si="24"/>
        <v>7.2</v>
      </c>
      <c r="CW28">
        <f t="shared" si="24"/>
        <v>0</v>
      </c>
      <c r="CX28">
        <f t="shared" si="24"/>
        <v>0</v>
      </c>
      <c r="CY28">
        <f>(((S28+R28)*AT28)/100)</f>
        <v>132.46400000000003</v>
      </c>
      <c r="CZ28">
        <f>(((S28+R28)*AU28)/100)</f>
        <v>77.92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64674990</v>
      </c>
      <c r="EF28">
        <v>4</v>
      </c>
      <c r="EG28" t="s">
        <v>20</v>
      </c>
      <c r="EH28">
        <v>0</v>
      </c>
      <c r="EI28" t="s">
        <v>6</v>
      </c>
      <c r="EJ28">
        <v>4</v>
      </c>
      <c r="EK28">
        <v>200001</v>
      </c>
      <c r="EL28" t="s">
        <v>21</v>
      </c>
      <c r="EM28" t="s">
        <v>22</v>
      </c>
      <c r="EO28" t="s">
        <v>6</v>
      </c>
      <c r="EQ28">
        <v>0</v>
      </c>
      <c r="ER28">
        <v>97.4</v>
      </c>
      <c r="ES28">
        <v>0</v>
      </c>
      <c r="ET28">
        <v>0</v>
      </c>
      <c r="EU28">
        <v>0</v>
      </c>
      <c r="EV28">
        <v>97.4</v>
      </c>
      <c r="EW28">
        <v>7.2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68</v>
      </c>
      <c r="FY28">
        <v>40</v>
      </c>
      <c r="GA28" t="s">
        <v>6</v>
      </c>
      <c r="GD28">
        <v>1</v>
      </c>
      <c r="GF28">
        <v>179381830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405.18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405.18</v>
      </c>
      <c r="GR28">
        <v>0</v>
      </c>
      <c r="GS28">
        <v>3</v>
      </c>
      <c r="GT28">
        <v>0</v>
      </c>
      <c r="GU28" t="s">
        <v>6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29" spans="1:245" x14ac:dyDescent="0.25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23</v>
      </c>
      <c r="F29" t="s">
        <v>24</v>
      </c>
      <c r="G29" t="s">
        <v>25</v>
      </c>
      <c r="H29" t="s">
        <v>26</v>
      </c>
      <c r="I29">
        <v>1</v>
      </c>
      <c r="J29">
        <v>0</v>
      </c>
      <c r="O29">
        <f>ROUND(CP29,2)</f>
        <v>47.13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47.13</v>
      </c>
      <c r="T29">
        <f>ROUND(CU29*I29,2)</f>
        <v>0</v>
      </c>
      <c r="U29">
        <f>CV29*I29</f>
        <v>3.6</v>
      </c>
      <c r="V29">
        <f>CW29*I29</f>
        <v>0</v>
      </c>
      <c r="W29">
        <f>ROUND(CX29*I29,2)</f>
        <v>0</v>
      </c>
      <c r="X29">
        <f t="shared" si="21"/>
        <v>32.049999999999997</v>
      </c>
      <c r="Y29">
        <f t="shared" si="21"/>
        <v>18.850000000000001</v>
      </c>
      <c r="AA29">
        <v>67938046</v>
      </c>
      <c r="AB29">
        <f>ROUND((AC29+AD29+AF29),6)</f>
        <v>47.13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47.13</v>
      </c>
      <c r="AG29">
        <f>ROUND((AP29),6)</f>
        <v>0</v>
      </c>
      <c r="AH29">
        <f t="shared" si="23"/>
        <v>3.6</v>
      </c>
      <c r="AI29">
        <f t="shared" si="23"/>
        <v>0</v>
      </c>
      <c r="AJ29">
        <f>(AS29)</f>
        <v>0</v>
      </c>
      <c r="AK29">
        <v>47.13</v>
      </c>
      <c r="AL29">
        <v>0</v>
      </c>
      <c r="AM29">
        <v>0</v>
      </c>
      <c r="AN29">
        <v>0</v>
      </c>
      <c r="AO29">
        <v>47.13</v>
      </c>
      <c r="AP29">
        <v>0</v>
      </c>
      <c r="AQ29">
        <v>3.6</v>
      </c>
      <c r="AR29">
        <v>0</v>
      </c>
      <c r="AS29">
        <v>0</v>
      </c>
      <c r="AT29">
        <v>68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27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68</v>
      </c>
      <c r="CA29">
        <v>40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47.13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47.13</v>
      </c>
      <c r="CU29">
        <f t="shared" si="24"/>
        <v>0</v>
      </c>
      <c r="CV29">
        <f t="shared" si="24"/>
        <v>3.6</v>
      </c>
      <c r="CW29">
        <f t="shared" si="24"/>
        <v>0</v>
      </c>
      <c r="CX29">
        <f t="shared" si="24"/>
        <v>0</v>
      </c>
      <c r="CY29">
        <f>(((S29+R29)*AT29)/100)</f>
        <v>32.048400000000001</v>
      </c>
      <c r="CZ29">
        <f>(((S29+R29)*AU29)/100)</f>
        <v>18.852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EE29">
        <v>64674990</v>
      </c>
      <c r="EF29">
        <v>4</v>
      </c>
      <c r="EG29" t="s">
        <v>20</v>
      </c>
      <c r="EH29">
        <v>0</v>
      </c>
      <c r="EI29" t="s">
        <v>6</v>
      </c>
      <c r="EJ29">
        <v>4</v>
      </c>
      <c r="EK29">
        <v>200001</v>
      </c>
      <c r="EL29" t="s">
        <v>21</v>
      </c>
      <c r="EM29" t="s">
        <v>22</v>
      </c>
      <c r="EO29" t="s">
        <v>6</v>
      </c>
      <c r="EQ29">
        <v>0</v>
      </c>
      <c r="ER29">
        <v>47.13</v>
      </c>
      <c r="ES29">
        <v>0</v>
      </c>
      <c r="ET29">
        <v>0</v>
      </c>
      <c r="EU29">
        <v>0</v>
      </c>
      <c r="EV29">
        <v>47.13</v>
      </c>
      <c r="EW29">
        <v>3.6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68</v>
      </c>
      <c r="FY29">
        <v>40</v>
      </c>
      <c r="GA29" t="s">
        <v>6</v>
      </c>
      <c r="GD29">
        <v>1</v>
      </c>
      <c r="GF29">
        <v>1350120337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98.03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98.03</v>
      </c>
      <c r="GR29">
        <v>0</v>
      </c>
      <c r="GS29">
        <v>3</v>
      </c>
      <c r="GT29">
        <v>0</v>
      </c>
      <c r="GU29" t="s">
        <v>6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IK29">
        <v>0</v>
      </c>
    </row>
    <row r="30" spans="1:245" x14ac:dyDescent="0.25">
      <c r="A30">
        <v>17</v>
      </c>
      <c r="B30">
        <v>1</v>
      </c>
      <c r="C30">
        <f>ROW(SmtRes!A15)</f>
        <v>15</v>
      </c>
      <c r="D30">
        <f>ROW(EtalonRes!A15)</f>
        <v>15</v>
      </c>
      <c r="E30" t="s">
        <v>28</v>
      </c>
      <c r="F30" t="s">
        <v>29</v>
      </c>
      <c r="G30" t="s">
        <v>30</v>
      </c>
      <c r="H30" t="s">
        <v>26</v>
      </c>
      <c r="I30">
        <v>1</v>
      </c>
      <c r="J30">
        <v>0</v>
      </c>
      <c r="O30">
        <f>ROUND(CP30,2)</f>
        <v>292.20999999999998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292.20999999999998</v>
      </c>
      <c r="T30">
        <f>ROUND(CU30*I30,2)</f>
        <v>0</v>
      </c>
      <c r="U30">
        <f>CV30*I30</f>
        <v>22.32</v>
      </c>
      <c r="V30">
        <f>CW30*I30</f>
        <v>0</v>
      </c>
      <c r="W30">
        <f>ROUND(CX30*I30,2)</f>
        <v>0</v>
      </c>
      <c r="X30">
        <f t="shared" si="21"/>
        <v>198.7</v>
      </c>
      <c r="Y30">
        <f t="shared" si="21"/>
        <v>116.88</v>
      </c>
      <c r="AA30">
        <v>67938046</v>
      </c>
      <c r="AB30">
        <f>ROUND((AC30+AD30+AF30),6)</f>
        <v>292.20999999999998</v>
      </c>
      <c r="AC30">
        <f>ROUND((ES30),6)</f>
        <v>0</v>
      </c>
      <c r="AD30">
        <f>ROUND((((ET30)-(EU30))+AE30),6)</f>
        <v>0</v>
      </c>
      <c r="AE30">
        <f t="shared" si="22"/>
        <v>0</v>
      </c>
      <c r="AF30">
        <f t="shared" si="22"/>
        <v>292.20999999999998</v>
      </c>
      <c r="AG30">
        <f>ROUND((AP30),6)</f>
        <v>0</v>
      </c>
      <c r="AH30">
        <f t="shared" si="23"/>
        <v>22.32</v>
      </c>
      <c r="AI30">
        <f t="shared" si="23"/>
        <v>0</v>
      </c>
      <c r="AJ30">
        <f>(AS30)</f>
        <v>0</v>
      </c>
      <c r="AK30">
        <v>292.20999999999998</v>
      </c>
      <c r="AL30">
        <v>0</v>
      </c>
      <c r="AM30">
        <v>0</v>
      </c>
      <c r="AN30">
        <v>0</v>
      </c>
      <c r="AO30">
        <v>292.20999999999998</v>
      </c>
      <c r="AP30">
        <v>0</v>
      </c>
      <c r="AQ30">
        <v>22.32</v>
      </c>
      <c r="AR30">
        <v>0</v>
      </c>
      <c r="AS30">
        <v>0</v>
      </c>
      <c r="AT30">
        <v>68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4</v>
      </c>
      <c r="BJ30" t="s">
        <v>31</v>
      </c>
      <c r="BM30">
        <v>200001</v>
      </c>
      <c r="BN30">
        <v>0</v>
      </c>
      <c r="BO30" t="s">
        <v>6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68</v>
      </c>
      <c r="CA30">
        <v>40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292.20999999999998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292.20999999999998</v>
      </c>
      <c r="CU30">
        <f t="shared" si="24"/>
        <v>0</v>
      </c>
      <c r="CV30">
        <f t="shared" si="24"/>
        <v>22.32</v>
      </c>
      <c r="CW30">
        <f t="shared" si="24"/>
        <v>0</v>
      </c>
      <c r="CX30">
        <f t="shared" si="24"/>
        <v>0</v>
      </c>
      <c r="CY30">
        <f>(((S30+R30)*AT30)/100)</f>
        <v>198.7028</v>
      </c>
      <c r="CZ30">
        <f>(((S30+R30)*AU30)/100)</f>
        <v>116.884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26</v>
      </c>
      <c r="DW30" t="s">
        <v>26</v>
      </c>
      <c r="DX30">
        <v>1</v>
      </c>
      <c r="EE30">
        <v>64674990</v>
      </c>
      <c r="EF30">
        <v>4</v>
      </c>
      <c r="EG30" t="s">
        <v>20</v>
      </c>
      <c r="EH30">
        <v>0</v>
      </c>
      <c r="EI30" t="s">
        <v>6</v>
      </c>
      <c r="EJ30">
        <v>4</v>
      </c>
      <c r="EK30">
        <v>200001</v>
      </c>
      <c r="EL30" t="s">
        <v>21</v>
      </c>
      <c r="EM30" t="s">
        <v>22</v>
      </c>
      <c r="EO30" t="s">
        <v>6</v>
      </c>
      <c r="EQ30">
        <v>0</v>
      </c>
      <c r="ER30">
        <v>292.20999999999998</v>
      </c>
      <c r="ES30">
        <v>0</v>
      </c>
      <c r="ET30">
        <v>0</v>
      </c>
      <c r="EU30">
        <v>0</v>
      </c>
      <c r="EV30">
        <v>292.20999999999998</v>
      </c>
      <c r="EW30">
        <v>22.32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68</v>
      </c>
      <c r="FY30">
        <v>40</v>
      </c>
      <c r="GA30" t="s">
        <v>6</v>
      </c>
      <c r="GD30">
        <v>1</v>
      </c>
      <c r="GF30">
        <v>481857242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607.79</v>
      </c>
      <c r="GN30">
        <f>IF(OR(BI30=0,BI30=1),ROUND(O30+X30+Y30,2),0)</f>
        <v>0</v>
      </c>
      <c r="GO30">
        <f>IF(BI30=2,ROUND(O30+X30+Y30,2),0)</f>
        <v>0</v>
      </c>
      <c r="GP30">
        <f>IF(BI30=4,ROUND(O30+X30+Y30,2)+GX30,0)</f>
        <v>607.79</v>
      </c>
      <c r="GR30">
        <v>0</v>
      </c>
      <c r="GS30">
        <v>3</v>
      </c>
      <c r="GT30">
        <v>0</v>
      </c>
      <c r="GU30" t="s">
        <v>6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IK30">
        <v>0</v>
      </c>
    </row>
    <row r="32" spans="1:245" x14ac:dyDescent="0.25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1.ПНР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534.14</v>
      </c>
      <c r="P32" s="2">
        <f t="shared" si="25"/>
        <v>0</v>
      </c>
      <c r="Q32" s="2">
        <f t="shared" si="25"/>
        <v>0</v>
      </c>
      <c r="R32" s="2">
        <f t="shared" si="25"/>
        <v>0</v>
      </c>
      <c r="S32" s="2">
        <f t="shared" si="25"/>
        <v>534.14</v>
      </c>
      <c r="T32" s="2">
        <f t="shared" si="25"/>
        <v>0</v>
      </c>
      <c r="U32" s="2">
        <f>AH32</f>
        <v>40.32</v>
      </c>
      <c r="V32" s="2">
        <f>AI32</f>
        <v>0</v>
      </c>
      <c r="W32" s="2">
        <f>ROUND(AJ32,2)</f>
        <v>0</v>
      </c>
      <c r="X32" s="2">
        <f>ROUND(AK32,2)</f>
        <v>363.21</v>
      </c>
      <c r="Y32" s="2">
        <f>ROUND(AL32,2)</f>
        <v>213.65</v>
      </c>
      <c r="Z32" s="2"/>
      <c r="AA32" s="2"/>
      <c r="AB32" s="2">
        <f>ROUND(SUMIF(AA28:AA30,"=67938046",O28:O30),2)</f>
        <v>534.14</v>
      </c>
      <c r="AC32" s="2">
        <f>ROUND(SUMIF(AA28:AA30,"=67938046",P28:P30),2)</f>
        <v>0</v>
      </c>
      <c r="AD32" s="2">
        <f>ROUND(SUMIF(AA28:AA30,"=67938046",Q28:Q30),2)</f>
        <v>0</v>
      </c>
      <c r="AE32" s="2">
        <f>ROUND(SUMIF(AA28:AA30,"=67938046",R28:R30),2)</f>
        <v>0</v>
      </c>
      <c r="AF32" s="2">
        <f>ROUND(SUMIF(AA28:AA30,"=67938046",S28:S30),2)</f>
        <v>534.14</v>
      </c>
      <c r="AG32" s="2">
        <f>ROUND(SUMIF(AA28:AA30,"=67938046",T28:T30),2)</f>
        <v>0</v>
      </c>
      <c r="AH32" s="2">
        <f>SUMIF(AA28:AA30,"=67938046",U28:U30)</f>
        <v>40.32</v>
      </c>
      <c r="AI32" s="2">
        <f>SUMIF(AA28:AA30,"=67938046",V28:V30)</f>
        <v>0</v>
      </c>
      <c r="AJ32" s="2">
        <f>ROUND(SUMIF(AA28:AA30,"=67938046",W28:W30),2)</f>
        <v>0</v>
      </c>
      <c r="AK32" s="2">
        <f>ROUND(SUMIF(AA28:AA30,"=67938046",X28:X30),2)</f>
        <v>363.21</v>
      </c>
      <c r="AL32" s="2">
        <f>ROUND(SUMIF(AA28:AA30,"=67938046",Y28:Y30),2)</f>
        <v>213.65</v>
      </c>
      <c r="AM32" s="2"/>
      <c r="AN32" s="2"/>
      <c r="AO32" s="2">
        <f t="shared" ref="AO32:BC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1111</v>
      </c>
      <c r="AS32" s="2">
        <f t="shared" si="26"/>
        <v>0</v>
      </c>
      <c r="AT32" s="2">
        <f t="shared" si="26"/>
        <v>0</v>
      </c>
      <c r="AU32" s="2">
        <f t="shared" si="26"/>
        <v>1111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ROUND(SUMIF(AA28:AA30,"=67938046",FQ28:FQ30),2)</f>
        <v>0</v>
      </c>
      <c r="BY32" s="2">
        <f>ROUND(SUMIF(AA28:AA30,"=67938046",FR28:FR30),2)</f>
        <v>0</v>
      </c>
      <c r="BZ32" s="2">
        <f>ROUND(SUMIF(AA28:AA30,"=67938046",GL28:GL30),2)</f>
        <v>0</v>
      </c>
      <c r="CA32" s="2">
        <f>ROUND(SUMIF(AA28:AA30,"=67938046",GM28:GM30),2)</f>
        <v>1111</v>
      </c>
      <c r="CB32" s="2">
        <f>ROUND(SUMIF(AA28:AA30,"=67938046",GN28:GN30),2)</f>
        <v>0</v>
      </c>
      <c r="CC32" s="2">
        <f>ROUND(SUMIF(AA28:AA30,"=67938046",GO28:GO30),2)</f>
        <v>0</v>
      </c>
      <c r="CD32" s="2">
        <f>ROUND(SUMIF(AA28:AA30,"=67938046",GP28:GP30),2)</f>
        <v>1111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ROUND(SUMIF(AA28:AA30,"=67938046",GX28:GX30),2)</f>
        <v>0</v>
      </c>
      <c r="CK32" s="2">
        <f>ROUND(SUMIF(AA28:AA30,"=67938046",GY28:GY30),2)</f>
        <v>0</v>
      </c>
      <c r="CL32" s="2">
        <f>ROUND(SUMIF(AA28:AA30,"=67938046",GZ28:GZ30),2)</f>
        <v>0</v>
      </c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3" x14ac:dyDescent="0.25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534.14</v>
      </c>
      <c r="G34" s="4" t="s">
        <v>32</v>
      </c>
      <c r="H34" s="4" t="s">
        <v>33</v>
      </c>
      <c r="I34" s="4"/>
      <c r="J34" s="4"/>
      <c r="K34" s="4">
        <v>201</v>
      </c>
      <c r="L34" s="4">
        <v>1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34</v>
      </c>
      <c r="H35" s="4" t="s">
        <v>35</v>
      </c>
      <c r="I35" s="4"/>
      <c r="J35" s="4"/>
      <c r="K35" s="4">
        <v>202</v>
      </c>
      <c r="L35" s="4">
        <v>2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36</v>
      </c>
      <c r="H36" s="4" t="s">
        <v>37</v>
      </c>
      <c r="I36" s="4"/>
      <c r="J36" s="4"/>
      <c r="K36" s="4">
        <v>222</v>
      </c>
      <c r="L36" s="4">
        <v>3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38</v>
      </c>
      <c r="H37" s="4" t="s">
        <v>39</v>
      </c>
      <c r="I37" s="4"/>
      <c r="J37" s="4"/>
      <c r="K37" s="4">
        <v>225</v>
      </c>
      <c r="L37" s="4">
        <v>4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40</v>
      </c>
      <c r="H38" s="4" t="s">
        <v>41</v>
      </c>
      <c r="I38" s="4"/>
      <c r="J38" s="4"/>
      <c r="K38" s="4">
        <v>226</v>
      </c>
      <c r="L38" s="4">
        <v>5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42</v>
      </c>
      <c r="H39" s="4" t="s">
        <v>43</v>
      </c>
      <c r="I39" s="4"/>
      <c r="J39" s="4"/>
      <c r="K39" s="4">
        <v>227</v>
      </c>
      <c r="L39" s="4">
        <v>6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44</v>
      </c>
      <c r="H40" s="4" t="s">
        <v>45</v>
      </c>
      <c r="I40" s="4"/>
      <c r="J40" s="4"/>
      <c r="K40" s="4">
        <v>228</v>
      </c>
      <c r="L40" s="4">
        <v>7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46</v>
      </c>
      <c r="H41" s="4" t="s">
        <v>47</v>
      </c>
      <c r="I41" s="4"/>
      <c r="J41" s="4"/>
      <c r="K41" s="4">
        <v>216</v>
      </c>
      <c r="L41" s="4">
        <v>8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48</v>
      </c>
      <c r="H42" s="4" t="s">
        <v>49</v>
      </c>
      <c r="I42" s="4"/>
      <c r="J42" s="4"/>
      <c r="K42" s="4">
        <v>223</v>
      </c>
      <c r="L42" s="4">
        <v>9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50</v>
      </c>
      <c r="H43" s="4" t="s">
        <v>51</v>
      </c>
      <c r="I43" s="4"/>
      <c r="J43" s="4"/>
      <c r="K43" s="4">
        <v>229</v>
      </c>
      <c r="L43" s="4">
        <v>10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52</v>
      </c>
      <c r="H44" s="4" t="s">
        <v>53</v>
      </c>
      <c r="I44" s="4"/>
      <c r="J44" s="4"/>
      <c r="K44" s="4">
        <v>203</v>
      </c>
      <c r="L44" s="4">
        <v>11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54</v>
      </c>
      <c r="H45" s="4" t="s">
        <v>55</v>
      </c>
      <c r="I45" s="4"/>
      <c r="J45" s="4"/>
      <c r="K45" s="4">
        <v>231</v>
      </c>
      <c r="L45" s="4">
        <v>12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56</v>
      </c>
      <c r="H46" s="4" t="s">
        <v>57</v>
      </c>
      <c r="I46" s="4"/>
      <c r="J46" s="4"/>
      <c r="K46" s="4">
        <v>204</v>
      </c>
      <c r="L46" s="4">
        <v>13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534.14</v>
      </c>
      <c r="G47" s="4" t="s">
        <v>58</v>
      </c>
      <c r="H47" s="4" t="s">
        <v>59</v>
      </c>
      <c r="I47" s="4"/>
      <c r="J47" s="4"/>
      <c r="K47" s="4">
        <v>205</v>
      </c>
      <c r="L47" s="4">
        <v>14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60</v>
      </c>
      <c r="H48" s="4" t="s">
        <v>61</v>
      </c>
      <c r="I48" s="4"/>
      <c r="J48" s="4"/>
      <c r="K48" s="4">
        <v>232</v>
      </c>
      <c r="L48" s="4">
        <v>15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62</v>
      </c>
      <c r="H49" s="4" t="s">
        <v>63</v>
      </c>
      <c r="I49" s="4"/>
      <c r="J49" s="4"/>
      <c r="K49" s="4">
        <v>214</v>
      </c>
      <c r="L49" s="4">
        <v>16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64</v>
      </c>
      <c r="H50" s="4" t="s">
        <v>65</v>
      </c>
      <c r="I50" s="4"/>
      <c r="J50" s="4"/>
      <c r="K50" s="4">
        <v>215</v>
      </c>
      <c r="L50" s="4">
        <v>17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1111</v>
      </c>
      <c r="G51" s="4" t="s">
        <v>66</v>
      </c>
      <c r="H51" s="4" t="s">
        <v>67</v>
      </c>
      <c r="I51" s="4"/>
      <c r="J51" s="4"/>
      <c r="K51" s="4">
        <v>217</v>
      </c>
      <c r="L51" s="4">
        <v>18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68</v>
      </c>
      <c r="H52" s="4" t="s">
        <v>69</v>
      </c>
      <c r="I52" s="4"/>
      <c r="J52" s="4"/>
      <c r="K52" s="4">
        <v>230</v>
      </c>
      <c r="L52" s="4">
        <v>19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70</v>
      </c>
      <c r="H53" s="4" t="s">
        <v>71</v>
      </c>
      <c r="I53" s="4"/>
      <c r="J53" s="4"/>
      <c r="K53" s="4">
        <v>206</v>
      </c>
      <c r="L53" s="4">
        <v>20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40.32</v>
      </c>
      <c r="G54" s="4" t="s">
        <v>72</v>
      </c>
      <c r="H54" s="4" t="s">
        <v>73</v>
      </c>
      <c r="I54" s="4"/>
      <c r="J54" s="4"/>
      <c r="K54" s="4">
        <v>207</v>
      </c>
      <c r="L54" s="4">
        <v>21</v>
      </c>
      <c r="M54" s="4">
        <v>3</v>
      </c>
      <c r="N54" s="4" t="s">
        <v>6</v>
      </c>
      <c r="O54" s="4">
        <v>-1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74</v>
      </c>
      <c r="H55" s="4" t="s">
        <v>75</v>
      </c>
      <c r="I55" s="4"/>
      <c r="J55" s="4"/>
      <c r="K55" s="4">
        <v>208</v>
      </c>
      <c r="L55" s="4">
        <v>22</v>
      </c>
      <c r="M55" s="4">
        <v>3</v>
      </c>
      <c r="N55" s="4" t="s">
        <v>6</v>
      </c>
      <c r="O55" s="4">
        <v>-1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76</v>
      </c>
      <c r="H56" s="4" t="s">
        <v>77</v>
      </c>
      <c r="I56" s="4"/>
      <c r="J56" s="4"/>
      <c r="K56" s="4">
        <v>209</v>
      </c>
      <c r="L56" s="4">
        <v>23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ROUND(Source!X32,O57)</f>
        <v>363.21</v>
      </c>
      <c r="G57" s="4" t="s">
        <v>78</v>
      </c>
      <c r="H57" s="4" t="s">
        <v>79</v>
      </c>
      <c r="I57" s="4"/>
      <c r="J57" s="4"/>
      <c r="K57" s="4">
        <v>210</v>
      </c>
      <c r="L57" s="4">
        <v>24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ROUND(Source!Y32,O58)</f>
        <v>213.65</v>
      </c>
      <c r="G58" s="4" t="s">
        <v>80</v>
      </c>
      <c r="H58" s="4" t="s">
        <v>81</v>
      </c>
      <c r="I58" s="4"/>
      <c r="J58" s="4"/>
      <c r="K58" s="4">
        <v>211</v>
      </c>
      <c r="L58" s="4">
        <v>25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ROUND(Source!AR32,O59)</f>
        <v>1111</v>
      </c>
      <c r="G59" s="4" t="s">
        <v>82</v>
      </c>
      <c r="H59" s="4" t="s">
        <v>83</v>
      </c>
      <c r="I59" s="4"/>
      <c r="J59" s="4"/>
      <c r="K59" s="4">
        <v>224</v>
      </c>
      <c r="L59" s="4">
        <v>26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1" spans="1:206" x14ac:dyDescent="0.25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Новая локальная смета</v>
      </c>
      <c r="G61" s="2" t="str">
        <f>IF(G20&lt;&gt;"",G20,"")</f>
        <v>Новая локальная смета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7">ROUND(O32+AB61,2)</f>
        <v>534.14</v>
      </c>
      <c r="P61" s="2">
        <f t="shared" si="27"/>
        <v>0</v>
      </c>
      <c r="Q61" s="2">
        <f t="shared" si="27"/>
        <v>0</v>
      </c>
      <c r="R61" s="2">
        <f t="shared" si="27"/>
        <v>0</v>
      </c>
      <c r="S61" s="2">
        <f t="shared" si="27"/>
        <v>534.14</v>
      </c>
      <c r="T61" s="2">
        <f t="shared" si="27"/>
        <v>0</v>
      </c>
      <c r="U61" s="2">
        <f>U32+AH61</f>
        <v>40.32</v>
      </c>
      <c r="V61" s="2">
        <f>V32+AI61</f>
        <v>0</v>
      </c>
      <c r="W61" s="2">
        <f>ROUND(W32+AJ61,2)</f>
        <v>0</v>
      </c>
      <c r="X61" s="2">
        <f>ROUND(X32+AK61,2)</f>
        <v>363.21</v>
      </c>
      <c r="Y61" s="2">
        <f>ROUND(Y32+AL61,2)</f>
        <v>213.65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C61" si="28">ROUND(AO32+BX61,2)</f>
        <v>0</v>
      </c>
      <c r="AP61" s="2">
        <f t="shared" si="28"/>
        <v>0</v>
      </c>
      <c r="AQ61" s="2">
        <f t="shared" si="28"/>
        <v>0</v>
      </c>
      <c r="AR61" s="2">
        <f t="shared" si="28"/>
        <v>1111</v>
      </c>
      <c r="AS61" s="2">
        <f t="shared" si="28"/>
        <v>0</v>
      </c>
      <c r="AT61" s="2">
        <f t="shared" si="28"/>
        <v>0</v>
      </c>
      <c r="AU61" s="2">
        <f t="shared" si="28"/>
        <v>1111</v>
      </c>
      <c r="AV61" s="2">
        <f t="shared" si="28"/>
        <v>0</v>
      </c>
      <c r="AW61" s="2">
        <f t="shared" si="28"/>
        <v>0</v>
      </c>
      <c r="AX61" s="2">
        <f t="shared" si="28"/>
        <v>0</v>
      </c>
      <c r="AY61" s="2">
        <f t="shared" si="28"/>
        <v>0</v>
      </c>
      <c r="AZ61" s="2">
        <f t="shared" si="28"/>
        <v>0</v>
      </c>
      <c r="BA61" s="2">
        <f t="shared" si="28"/>
        <v>0</v>
      </c>
      <c r="BB61" s="2">
        <f t="shared" si="28"/>
        <v>0</v>
      </c>
      <c r="BC61" s="2">
        <f t="shared" si="28"/>
        <v>0</v>
      </c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5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534.14</v>
      </c>
      <c r="G63" s="4" t="s">
        <v>32</v>
      </c>
      <c r="H63" s="4" t="s">
        <v>33</v>
      </c>
      <c r="I63" s="4"/>
      <c r="J63" s="4"/>
      <c r="K63" s="4">
        <v>201</v>
      </c>
      <c r="L63" s="4">
        <v>1</v>
      </c>
      <c r="M63" s="4">
        <v>0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34</v>
      </c>
      <c r="H64" s="4" t="s">
        <v>35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36</v>
      </c>
      <c r="H65" s="4" t="s">
        <v>37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38</v>
      </c>
      <c r="H66" s="4" t="s">
        <v>39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40</v>
      </c>
      <c r="H67" s="4" t="s">
        <v>41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42</v>
      </c>
      <c r="H68" s="4" t="s">
        <v>43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44</v>
      </c>
      <c r="H69" s="4" t="s">
        <v>45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46</v>
      </c>
      <c r="H70" s="4" t="s">
        <v>47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48</v>
      </c>
      <c r="H71" s="4" t="s">
        <v>49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50</v>
      </c>
      <c r="H72" s="4" t="s">
        <v>51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52</v>
      </c>
      <c r="H73" s="4" t="s">
        <v>53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54</v>
      </c>
      <c r="H74" s="4" t="s">
        <v>55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56</v>
      </c>
      <c r="H75" s="4" t="s">
        <v>57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534.14</v>
      </c>
      <c r="G76" s="4" t="s">
        <v>58</v>
      </c>
      <c r="H76" s="4" t="s">
        <v>59</v>
      </c>
      <c r="I76" s="4"/>
      <c r="J76" s="4"/>
      <c r="K76" s="4">
        <v>205</v>
      </c>
      <c r="L76" s="4">
        <v>14</v>
      </c>
      <c r="M76" s="4">
        <v>0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60</v>
      </c>
      <c r="H77" s="4" t="s">
        <v>61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62</v>
      </c>
      <c r="H78" s="4" t="s">
        <v>63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64</v>
      </c>
      <c r="H79" s="4" t="s">
        <v>65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1</v>
      </c>
      <c r="C80" s="4">
        <v>0</v>
      </c>
      <c r="D80" s="4">
        <v>1</v>
      </c>
      <c r="E80" s="4">
        <v>217</v>
      </c>
      <c r="F80" s="4">
        <f>ROUND(Source!AU61,O80)</f>
        <v>1111</v>
      </c>
      <c r="G80" s="4" t="s">
        <v>66</v>
      </c>
      <c r="H80" s="4" t="s">
        <v>67</v>
      </c>
      <c r="I80" s="4"/>
      <c r="J80" s="4"/>
      <c r="K80" s="4">
        <v>217</v>
      </c>
      <c r="L80" s="4">
        <v>18</v>
      </c>
      <c r="M80" s="4">
        <v>0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68</v>
      </c>
      <c r="H81" s="4" t="s">
        <v>69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70</v>
      </c>
      <c r="H82" s="4" t="s">
        <v>71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06" x14ac:dyDescent="0.25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Source!U61</f>
        <v>40.32</v>
      </c>
      <c r="G83" s="4" t="s">
        <v>72</v>
      </c>
      <c r="H83" s="4" t="s">
        <v>73</v>
      </c>
      <c r="I83" s="4"/>
      <c r="J83" s="4"/>
      <c r="K83" s="4">
        <v>207</v>
      </c>
      <c r="L83" s="4">
        <v>21</v>
      </c>
      <c r="M83" s="4">
        <v>0</v>
      </c>
      <c r="N83" s="4" t="s">
        <v>6</v>
      </c>
      <c r="O83" s="4">
        <v>-1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74</v>
      </c>
      <c r="H84" s="4" t="s">
        <v>75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-1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76</v>
      </c>
      <c r="H85" s="4" t="s">
        <v>77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1</v>
      </c>
      <c r="C86" s="4">
        <v>0</v>
      </c>
      <c r="D86" s="4">
        <v>1</v>
      </c>
      <c r="E86" s="4">
        <v>210</v>
      </c>
      <c r="F86" s="4">
        <f>ROUND(Source!X61,O86)</f>
        <v>363.21</v>
      </c>
      <c r="G86" s="4" t="s">
        <v>78</v>
      </c>
      <c r="H86" s="4" t="s">
        <v>79</v>
      </c>
      <c r="I86" s="4"/>
      <c r="J86" s="4"/>
      <c r="K86" s="4">
        <v>210</v>
      </c>
      <c r="L86" s="4">
        <v>24</v>
      </c>
      <c r="M86" s="4">
        <v>0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1</v>
      </c>
      <c r="C87" s="4">
        <v>0</v>
      </c>
      <c r="D87" s="4">
        <v>1</v>
      </c>
      <c r="E87" s="4">
        <v>211</v>
      </c>
      <c r="F87" s="4">
        <f>ROUND(Source!Y61,O87)</f>
        <v>213.65</v>
      </c>
      <c r="G87" s="4" t="s">
        <v>80</v>
      </c>
      <c r="H87" s="4" t="s">
        <v>81</v>
      </c>
      <c r="I87" s="4"/>
      <c r="J87" s="4"/>
      <c r="K87" s="4">
        <v>211</v>
      </c>
      <c r="L87" s="4">
        <v>25</v>
      </c>
      <c r="M87" s="4">
        <v>0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06" x14ac:dyDescent="0.25">
      <c r="A88" s="4">
        <v>50</v>
      </c>
      <c r="B88" s="4">
        <v>1</v>
      </c>
      <c r="C88" s="4">
        <v>0</v>
      </c>
      <c r="D88" s="4">
        <v>1</v>
      </c>
      <c r="E88" s="4">
        <v>224</v>
      </c>
      <c r="F88" s="4">
        <f>ROUND(Source!AR61,O88)</f>
        <v>1111</v>
      </c>
      <c r="G88" s="4" t="s">
        <v>82</v>
      </c>
      <c r="H88" s="4" t="s">
        <v>83</v>
      </c>
      <c r="I88" s="4"/>
      <c r="J88" s="4"/>
      <c r="K88" s="4">
        <v>224</v>
      </c>
      <c r="L88" s="4">
        <v>26</v>
      </c>
      <c r="M88" s="4">
        <v>0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90" spans="1:206" x14ac:dyDescent="0.25">
      <c r="A90" s="2">
        <v>51</v>
      </c>
      <c r="B90" s="2">
        <f>B12</f>
        <v>162</v>
      </c>
      <c r="C90" s="2">
        <f>A12</f>
        <v>1</v>
      </c>
      <c r="D90" s="2">
        <f>ROW(A12)</f>
        <v>12</v>
      </c>
      <c r="E90" s="2"/>
      <c r="F90" s="2" t="str">
        <f>IF(F12&lt;&gt;"",F12,"")</f>
        <v>Новый объект_(Копия)_(Копия)</v>
      </c>
      <c r="G90" s="2" t="str">
        <f>IF(G12&lt;&gt;"",G12,"")</f>
        <v>ОВ ПНР исп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29">ROUND(O61,2)</f>
        <v>534.14</v>
      </c>
      <c r="P90" s="2">
        <f t="shared" si="29"/>
        <v>0</v>
      </c>
      <c r="Q90" s="2">
        <f t="shared" si="29"/>
        <v>0</v>
      </c>
      <c r="R90" s="2">
        <f t="shared" si="29"/>
        <v>0</v>
      </c>
      <c r="S90" s="2">
        <f t="shared" si="29"/>
        <v>534.14</v>
      </c>
      <c r="T90" s="2">
        <f t="shared" si="29"/>
        <v>0</v>
      </c>
      <c r="U90" s="2">
        <f>U61</f>
        <v>40.32</v>
      </c>
      <c r="V90" s="2">
        <f>V61</f>
        <v>0</v>
      </c>
      <c r="W90" s="2">
        <f>ROUND(W61,2)</f>
        <v>0</v>
      </c>
      <c r="X90" s="2">
        <f>ROUND(X61,2)</f>
        <v>363.21</v>
      </c>
      <c r="Y90" s="2">
        <f>ROUND(Y61,2)</f>
        <v>213.65</v>
      </c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>
        <f t="shared" ref="AO90:BC90" si="30">ROUND(AO61,2)</f>
        <v>0</v>
      </c>
      <c r="AP90" s="2">
        <f t="shared" si="30"/>
        <v>0</v>
      </c>
      <c r="AQ90" s="2">
        <f t="shared" si="30"/>
        <v>0</v>
      </c>
      <c r="AR90" s="2">
        <f t="shared" si="30"/>
        <v>1111</v>
      </c>
      <c r="AS90" s="2">
        <f t="shared" si="30"/>
        <v>0</v>
      </c>
      <c r="AT90" s="2">
        <f t="shared" si="30"/>
        <v>0</v>
      </c>
      <c r="AU90" s="2">
        <f t="shared" si="30"/>
        <v>1111</v>
      </c>
      <c r="AV90" s="2">
        <f t="shared" si="30"/>
        <v>0</v>
      </c>
      <c r="AW90" s="2">
        <f t="shared" si="30"/>
        <v>0</v>
      </c>
      <c r="AX90" s="2">
        <f t="shared" si="30"/>
        <v>0</v>
      </c>
      <c r="AY90" s="2">
        <f t="shared" si="30"/>
        <v>0</v>
      </c>
      <c r="AZ90" s="2">
        <f t="shared" si="30"/>
        <v>0</v>
      </c>
      <c r="BA90" s="2">
        <f t="shared" si="30"/>
        <v>0</v>
      </c>
      <c r="BB90" s="2">
        <f t="shared" si="30"/>
        <v>0</v>
      </c>
      <c r="BC90" s="2">
        <f t="shared" si="30"/>
        <v>0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06" x14ac:dyDescent="0.25">
      <c r="A92" s="4">
        <v>50</v>
      </c>
      <c r="B92" s="4">
        <v>1</v>
      </c>
      <c r="C92" s="4">
        <v>0</v>
      </c>
      <c r="D92" s="4">
        <v>1</v>
      </c>
      <c r="E92" s="4">
        <v>201</v>
      </c>
      <c r="F92" s="4">
        <f>ROUND(Source!O90,O92)</f>
        <v>534.14</v>
      </c>
      <c r="G92" s="4" t="s">
        <v>32</v>
      </c>
      <c r="H92" s="4" t="s">
        <v>33</v>
      </c>
      <c r="I92" s="4"/>
      <c r="J92" s="4"/>
      <c r="K92" s="4">
        <v>201</v>
      </c>
      <c r="L92" s="4">
        <v>1</v>
      </c>
      <c r="M92" s="4">
        <v>0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0</v>
      </c>
      <c r="G93" s="4" t="s">
        <v>34</v>
      </c>
      <c r="H93" s="4" t="s">
        <v>35</v>
      </c>
      <c r="I93" s="4"/>
      <c r="J93" s="4"/>
      <c r="K93" s="4">
        <v>202</v>
      </c>
      <c r="L93" s="4">
        <v>2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36</v>
      </c>
      <c r="H94" s="4" t="s">
        <v>37</v>
      </c>
      <c r="I94" s="4"/>
      <c r="J94" s="4"/>
      <c r="K94" s="4">
        <v>222</v>
      </c>
      <c r="L94" s="4">
        <v>3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0</v>
      </c>
      <c r="G95" s="4" t="s">
        <v>38</v>
      </c>
      <c r="H95" s="4" t="s">
        <v>39</v>
      </c>
      <c r="I95" s="4"/>
      <c r="J95" s="4"/>
      <c r="K95" s="4">
        <v>225</v>
      </c>
      <c r="L95" s="4">
        <v>4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1</v>
      </c>
      <c r="C96" s="4">
        <v>0</v>
      </c>
      <c r="D96" s="4">
        <v>1</v>
      </c>
      <c r="E96" s="4">
        <v>226</v>
      </c>
      <c r="F96" s="4">
        <f>ROUND(Source!AW90,O96)</f>
        <v>0</v>
      </c>
      <c r="G96" s="4" t="s">
        <v>40</v>
      </c>
      <c r="H96" s="4" t="s">
        <v>41</v>
      </c>
      <c r="I96" s="4"/>
      <c r="J96" s="4"/>
      <c r="K96" s="4">
        <v>226</v>
      </c>
      <c r="L96" s="4">
        <v>5</v>
      </c>
      <c r="M96" s="4">
        <v>0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42</v>
      </c>
      <c r="H97" s="4" t="s">
        <v>43</v>
      </c>
      <c r="I97" s="4"/>
      <c r="J97" s="4"/>
      <c r="K97" s="4">
        <v>227</v>
      </c>
      <c r="L97" s="4">
        <v>6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0</v>
      </c>
      <c r="G98" s="4" t="s">
        <v>44</v>
      </c>
      <c r="H98" s="4" t="s">
        <v>45</v>
      </c>
      <c r="I98" s="4"/>
      <c r="J98" s="4"/>
      <c r="K98" s="4">
        <v>228</v>
      </c>
      <c r="L98" s="4">
        <v>7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1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46</v>
      </c>
      <c r="H99" s="4" t="s">
        <v>47</v>
      </c>
      <c r="I99" s="4"/>
      <c r="J99" s="4"/>
      <c r="K99" s="4">
        <v>216</v>
      </c>
      <c r="L99" s="4">
        <v>8</v>
      </c>
      <c r="M99" s="4">
        <v>0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48</v>
      </c>
      <c r="H100" s="4" t="s">
        <v>49</v>
      </c>
      <c r="I100" s="4"/>
      <c r="J100" s="4"/>
      <c r="K100" s="4">
        <v>223</v>
      </c>
      <c r="L100" s="4">
        <v>9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50</v>
      </c>
      <c r="H101" s="4" t="s">
        <v>51</v>
      </c>
      <c r="I101" s="4"/>
      <c r="J101" s="4"/>
      <c r="K101" s="4">
        <v>229</v>
      </c>
      <c r="L101" s="4">
        <v>10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0</v>
      </c>
      <c r="G102" s="4" t="s">
        <v>52</v>
      </c>
      <c r="H102" s="4" t="s">
        <v>53</v>
      </c>
      <c r="I102" s="4"/>
      <c r="J102" s="4"/>
      <c r="K102" s="4">
        <v>203</v>
      </c>
      <c r="L102" s="4">
        <v>11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54</v>
      </c>
      <c r="H103" s="4" t="s">
        <v>55</v>
      </c>
      <c r="I103" s="4"/>
      <c r="J103" s="4"/>
      <c r="K103" s="4">
        <v>231</v>
      </c>
      <c r="L103" s="4">
        <v>12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0</v>
      </c>
      <c r="G104" s="4" t="s">
        <v>56</v>
      </c>
      <c r="H104" s="4" t="s">
        <v>57</v>
      </c>
      <c r="I104" s="4"/>
      <c r="J104" s="4"/>
      <c r="K104" s="4">
        <v>204</v>
      </c>
      <c r="L104" s="4">
        <v>13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534.14</v>
      </c>
      <c r="G105" s="4" t="s">
        <v>58</v>
      </c>
      <c r="H105" s="4" t="s">
        <v>59</v>
      </c>
      <c r="I105" s="4"/>
      <c r="J105" s="4"/>
      <c r="K105" s="4">
        <v>205</v>
      </c>
      <c r="L105" s="4">
        <v>14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60</v>
      </c>
      <c r="H106" s="4" t="s">
        <v>61</v>
      </c>
      <c r="I106" s="4"/>
      <c r="J106" s="4"/>
      <c r="K106" s="4">
        <v>232</v>
      </c>
      <c r="L106" s="4">
        <v>15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0</v>
      </c>
      <c r="G107" s="4" t="s">
        <v>62</v>
      </c>
      <c r="H107" s="4" t="s">
        <v>63</v>
      </c>
      <c r="I107" s="4"/>
      <c r="J107" s="4"/>
      <c r="K107" s="4">
        <v>214</v>
      </c>
      <c r="L107" s="4">
        <v>16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1</v>
      </c>
      <c r="C108" s="4">
        <v>0</v>
      </c>
      <c r="D108" s="4">
        <v>1</v>
      </c>
      <c r="E108" s="4">
        <v>215</v>
      </c>
      <c r="F108" s="4">
        <f>ROUND(Source!AT90,O108)</f>
        <v>0</v>
      </c>
      <c r="G108" s="4" t="s">
        <v>64</v>
      </c>
      <c r="H108" s="4" t="s">
        <v>65</v>
      </c>
      <c r="I108" s="4"/>
      <c r="J108" s="4"/>
      <c r="K108" s="4">
        <v>215</v>
      </c>
      <c r="L108" s="4">
        <v>17</v>
      </c>
      <c r="M108" s="4">
        <v>0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1</v>
      </c>
      <c r="C109" s="4">
        <v>0</v>
      </c>
      <c r="D109" s="4">
        <v>1</v>
      </c>
      <c r="E109" s="4">
        <v>217</v>
      </c>
      <c r="F109" s="4">
        <f>ROUND(Source!AU90,O109)</f>
        <v>1111</v>
      </c>
      <c r="G109" s="4" t="s">
        <v>66</v>
      </c>
      <c r="H109" s="4" t="s">
        <v>67</v>
      </c>
      <c r="I109" s="4"/>
      <c r="J109" s="4"/>
      <c r="K109" s="4">
        <v>217</v>
      </c>
      <c r="L109" s="4">
        <v>18</v>
      </c>
      <c r="M109" s="4">
        <v>0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68</v>
      </c>
      <c r="H110" s="4" t="s">
        <v>69</v>
      </c>
      <c r="I110" s="4"/>
      <c r="J110" s="4"/>
      <c r="K110" s="4">
        <v>230</v>
      </c>
      <c r="L110" s="4">
        <v>19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70</v>
      </c>
      <c r="H111" s="4" t="s">
        <v>71</v>
      </c>
      <c r="I111" s="4"/>
      <c r="J111" s="4"/>
      <c r="K111" s="4">
        <v>206</v>
      </c>
      <c r="L111" s="4">
        <v>20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Source!U90</f>
        <v>40.32</v>
      </c>
      <c r="G112" s="4" t="s">
        <v>72</v>
      </c>
      <c r="H112" s="4" t="s">
        <v>73</v>
      </c>
      <c r="I112" s="4"/>
      <c r="J112" s="4"/>
      <c r="K112" s="4">
        <v>207</v>
      </c>
      <c r="L112" s="4">
        <v>21</v>
      </c>
      <c r="M112" s="4">
        <v>3</v>
      </c>
      <c r="N112" s="4" t="s">
        <v>6</v>
      </c>
      <c r="O112" s="4">
        <v>-1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Source!V90</f>
        <v>0</v>
      </c>
      <c r="G113" s="4" t="s">
        <v>74</v>
      </c>
      <c r="H113" s="4" t="s">
        <v>75</v>
      </c>
      <c r="I113" s="4"/>
      <c r="J113" s="4"/>
      <c r="K113" s="4">
        <v>208</v>
      </c>
      <c r="L113" s="4">
        <v>22</v>
      </c>
      <c r="M113" s="4">
        <v>3</v>
      </c>
      <c r="N113" s="4" t="s">
        <v>6</v>
      </c>
      <c r="O113" s="4">
        <v>-1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76</v>
      </c>
      <c r="H114" s="4" t="s">
        <v>77</v>
      </c>
      <c r="I114" s="4"/>
      <c r="J114" s="4"/>
      <c r="K114" s="4">
        <v>209</v>
      </c>
      <c r="L114" s="4">
        <v>23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1</v>
      </c>
      <c r="C115" s="4">
        <v>0</v>
      </c>
      <c r="D115" s="4">
        <v>1</v>
      </c>
      <c r="E115" s="4">
        <v>210</v>
      </c>
      <c r="F115" s="4">
        <f>ROUND(Source!X90,O115)</f>
        <v>363.21</v>
      </c>
      <c r="G115" s="4" t="s">
        <v>78</v>
      </c>
      <c r="H115" s="4" t="s">
        <v>79</v>
      </c>
      <c r="I115" s="4"/>
      <c r="J115" s="4"/>
      <c r="K115" s="4">
        <v>210</v>
      </c>
      <c r="L115" s="4">
        <v>24</v>
      </c>
      <c r="M115" s="4">
        <v>0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1</v>
      </c>
      <c r="C116" s="4">
        <v>0</v>
      </c>
      <c r="D116" s="4">
        <v>1</v>
      </c>
      <c r="E116" s="4">
        <v>211</v>
      </c>
      <c r="F116" s="4">
        <f>ROUND(Source!Y90,O116)</f>
        <v>213.65</v>
      </c>
      <c r="G116" s="4" t="s">
        <v>80</v>
      </c>
      <c r="H116" s="4" t="s">
        <v>81</v>
      </c>
      <c r="I116" s="4"/>
      <c r="J116" s="4"/>
      <c r="K116" s="4">
        <v>211</v>
      </c>
      <c r="L116" s="4">
        <v>25</v>
      </c>
      <c r="M116" s="4">
        <v>0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1</v>
      </c>
      <c r="C117" s="4">
        <v>0</v>
      </c>
      <c r="D117" s="4">
        <v>1</v>
      </c>
      <c r="E117" s="4">
        <v>224</v>
      </c>
      <c r="F117" s="4">
        <f>ROUND(Source!AR90,O117)</f>
        <v>1111</v>
      </c>
      <c r="G117" s="4" t="s">
        <v>82</v>
      </c>
      <c r="H117" s="4" t="s">
        <v>83</v>
      </c>
      <c r="I117" s="4"/>
      <c r="J117" s="4"/>
      <c r="K117" s="4">
        <v>224</v>
      </c>
      <c r="L117" s="4">
        <v>26</v>
      </c>
      <c r="M117" s="4">
        <v>0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1</v>
      </c>
      <c r="C118" s="4">
        <v>0</v>
      </c>
      <c r="D118" s="4">
        <v>2</v>
      </c>
      <c r="E118" s="4">
        <v>0</v>
      </c>
      <c r="F118" s="4">
        <f>ROUND((F117-F109-F99)*14.73*1.02+F99*3.88+F109*51.48*1.02,O118)</f>
        <v>58338.17</v>
      </c>
      <c r="G118" s="4" t="s">
        <v>84</v>
      </c>
      <c r="H118" s="4" t="s">
        <v>85</v>
      </c>
      <c r="I118" s="4"/>
      <c r="J118" s="4"/>
      <c r="K118" s="4">
        <v>212</v>
      </c>
      <c r="L118" s="4">
        <v>27</v>
      </c>
      <c r="M118" s="4">
        <v>0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1</v>
      </c>
      <c r="C119" s="4">
        <v>0</v>
      </c>
      <c r="D119" s="4">
        <v>2</v>
      </c>
      <c r="E119" s="4">
        <v>0</v>
      </c>
      <c r="F119" s="4">
        <f>ROUND(F99*3.88,O119)</f>
        <v>0</v>
      </c>
      <c r="G119" s="4" t="s">
        <v>86</v>
      </c>
      <c r="H119" s="4" t="s">
        <v>87</v>
      </c>
      <c r="I119" s="4"/>
      <c r="J119" s="4"/>
      <c r="K119" s="4">
        <v>212</v>
      </c>
      <c r="L119" s="4">
        <v>28</v>
      </c>
      <c r="M119" s="4">
        <v>0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1</v>
      </c>
      <c r="C120" s="4">
        <v>0</v>
      </c>
      <c r="D120" s="4">
        <v>2</v>
      </c>
      <c r="E120" s="4">
        <v>0</v>
      </c>
      <c r="F120" s="4">
        <f>ROUND(F96*14.73*1.02,O120)</f>
        <v>0</v>
      </c>
      <c r="G120" s="4" t="s">
        <v>88</v>
      </c>
      <c r="H120" s="4" t="s">
        <v>89</v>
      </c>
      <c r="I120" s="4"/>
      <c r="J120" s="4"/>
      <c r="K120" s="4">
        <v>212</v>
      </c>
      <c r="L120" s="4">
        <v>29</v>
      </c>
      <c r="M120" s="4">
        <v>0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1</v>
      </c>
      <c r="C121" s="4">
        <v>0</v>
      </c>
      <c r="D121" s="4">
        <v>2</v>
      </c>
      <c r="E121" s="4">
        <v>0</v>
      </c>
      <c r="F121" s="4">
        <f>ROUND(F109*54.48*1.02,O121)</f>
        <v>61737.83</v>
      </c>
      <c r="G121" s="4" t="s">
        <v>90</v>
      </c>
      <c r="H121" s="4" t="s">
        <v>91</v>
      </c>
      <c r="I121" s="4"/>
      <c r="J121" s="4"/>
      <c r="K121" s="4">
        <v>212</v>
      </c>
      <c r="L121" s="4">
        <v>30</v>
      </c>
      <c r="M121" s="4">
        <v>0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1</v>
      </c>
      <c r="C122" s="4">
        <v>0</v>
      </c>
      <c r="D122" s="4">
        <v>2</v>
      </c>
      <c r="E122" s="4">
        <v>0</v>
      </c>
      <c r="F122" s="4">
        <f>ROUND(F118-F119-F121,O122)</f>
        <v>-3399.66</v>
      </c>
      <c r="G122" s="4" t="s">
        <v>92</v>
      </c>
      <c r="H122" s="4" t="s">
        <v>93</v>
      </c>
      <c r="I122" s="4"/>
      <c r="J122" s="4"/>
      <c r="K122" s="4">
        <v>212</v>
      </c>
      <c r="L122" s="4">
        <v>31</v>
      </c>
      <c r="M122" s="4">
        <v>0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1</v>
      </c>
      <c r="C123" s="4">
        <v>0</v>
      </c>
      <c r="D123" s="4">
        <v>2</v>
      </c>
      <c r="E123" s="4">
        <v>0</v>
      </c>
      <c r="F123" s="4">
        <f>ROUND(F122*0.018,O123)</f>
        <v>-61.19</v>
      </c>
      <c r="G123" s="4" t="s">
        <v>94</v>
      </c>
      <c r="H123" s="4" t="s">
        <v>95</v>
      </c>
      <c r="I123" s="4"/>
      <c r="J123" s="4"/>
      <c r="K123" s="4">
        <v>212</v>
      </c>
      <c r="L123" s="4">
        <v>32</v>
      </c>
      <c r="M123" s="4">
        <v>0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1</v>
      </c>
      <c r="C124" s="4">
        <v>0</v>
      </c>
      <c r="D124" s="4">
        <v>2</v>
      </c>
      <c r="E124" s="4">
        <v>0</v>
      </c>
      <c r="F124" s="4">
        <f>ROUND(F123+F118,O124)</f>
        <v>58276.98</v>
      </c>
      <c r="G124" s="4" t="s">
        <v>96</v>
      </c>
      <c r="H124" s="4" t="s">
        <v>97</v>
      </c>
      <c r="I124" s="4"/>
      <c r="J124" s="4"/>
      <c r="K124" s="4">
        <v>212</v>
      </c>
      <c r="L124" s="4">
        <v>33</v>
      </c>
      <c r="M124" s="4">
        <v>0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1</v>
      </c>
      <c r="C125" s="4">
        <v>0</v>
      </c>
      <c r="D125" s="4">
        <v>2</v>
      </c>
      <c r="E125" s="4">
        <v>0</v>
      </c>
      <c r="F125" s="4">
        <f>ROUND((F122+F123)*0.02484,O125)</f>
        <v>-85.97</v>
      </c>
      <c r="G125" s="4" t="s">
        <v>98</v>
      </c>
      <c r="H125" s="4" t="s">
        <v>99</v>
      </c>
      <c r="I125" s="4"/>
      <c r="J125" s="4"/>
      <c r="K125" s="4">
        <v>212</v>
      </c>
      <c r="L125" s="4">
        <v>34</v>
      </c>
      <c r="M125" s="4">
        <v>0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1</v>
      </c>
      <c r="C126" s="4">
        <v>0</v>
      </c>
      <c r="D126" s="4">
        <v>2</v>
      </c>
      <c r="E126" s="4">
        <v>0</v>
      </c>
      <c r="F126" s="4">
        <f>ROUND(F124+F125,O126)</f>
        <v>58191.01</v>
      </c>
      <c r="G126" s="4" t="s">
        <v>100</v>
      </c>
      <c r="H126" s="4" t="s">
        <v>101</v>
      </c>
      <c r="I126" s="4"/>
      <c r="J126" s="4"/>
      <c r="K126" s="4">
        <v>212</v>
      </c>
      <c r="L126" s="4">
        <v>35</v>
      </c>
      <c r="M126" s="4">
        <v>0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1</v>
      </c>
      <c r="C127" s="4">
        <v>0</v>
      </c>
      <c r="D127" s="4">
        <v>2</v>
      </c>
      <c r="E127" s="4">
        <v>0</v>
      </c>
      <c r="F127" s="4">
        <f>ROUND(F126*0.02,O127)</f>
        <v>1163.82</v>
      </c>
      <c r="G127" s="4" t="s">
        <v>102</v>
      </c>
      <c r="H127" s="4" t="s">
        <v>103</v>
      </c>
      <c r="I127" s="4"/>
      <c r="J127" s="4"/>
      <c r="K127" s="4">
        <v>212</v>
      </c>
      <c r="L127" s="4">
        <v>36</v>
      </c>
      <c r="M127" s="4">
        <v>0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1</v>
      </c>
      <c r="C128" s="4">
        <v>0</v>
      </c>
      <c r="D128" s="4">
        <v>2</v>
      </c>
      <c r="E128" s="4">
        <v>0</v>
      </c>
      <c r="F128" s="4">
        <f>ROUND(F126+F127,O128)</f>
        <v>59354.83</v>
      </c>
      <c r="G128" s="4" t="s">
        <v>104</v>
      </c>
      <c r="H128" s="4" t="s">
        <v>105</v>
      </c>
      <c r="I128" s="4"/>
      <c r="J128" s="4"/>
      <c r="K128" s="4">
        <v>212</v>
      </c>
      <c r="L128" s="4">
        <v>37</v>
      </c>
      <c r="M128" s="4">
        <v>0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1</v>
      </c>
      <c r="C129" s="4">
        <v>0</v>
      </c>
      <c r="D129" s="4">
        <v>2</v>
      </c>
      <c r="E129" s="4">
        <v>0</v>
      </c>
      <c r="F129" s="4">
        <f>ROUND((F119+F120)*0.18,O129)</f>
        <v>0</v>
      </c>
      <c r="G129" s="4" t="s">
        <v>106</v>
      </c>
      <c r="H129" s="4" t="s">
        <v>107</v>
      </c>
      <c r="I129" s="4"/>
      <c r="J129" s="4"/>
      <c r="K129" s="4">
        <v>212</v>
      </c>
      <c r="L129" s="4">
        <v>38</v>
      </c>
      <c r="M129" s="4">
        <v>0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1</v>
      </c>
      <c r="C130" s="4">
        <v>0</v>
      </c>
      <c r="D130" s="4">
        <v>2</v>
      </c>
      <c r="E130" s="4">
        <v>0</v>
      </c>
      <c r="F130" s="4">
        <f>ROUND(F128+F129,O130)</f>
        <v>59354.83</v>
      </c>
      <c r="G130" s="4" t="s">
        <v>108</v>
      </c>
      <c r="H130" s="4" t="s">
        <v>109</v>
      </c>
      <c r="I130" s="4"/>
      <c r="J130" s="4"/>
      <c r="K130" s="4">
        <v>212</v>
      </c>
      <c r="L130" s="4">
        <v>39</v>
      </c>
      <c r="M130" s="4">
        <v>0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>
        <v>50</v>
      </c>
      <c r="B131" s="4">
        <v>1</v>
      </c>
      <c r="C131" s="4">
        <v>0</v>
      </c>
      <c r="D131" s="4">
        <v>2</v>
      </c>
      <c r="E131" s="4">
        <v>0</v>
      </c>
      <c r="F131" s="4">
        <f>ROUND(F121*0.8,O131)</f>
        <v>49390.26</v>
      </c>
      <c r="G131" s="4" t="s">
        <v>110</v>
      </c>
      <c r="H131" s="4" t="s">
        <v>111</v>
      </c>
      <c r="I131" s="4"/>
      <c r="J131" s="4"/>
      <c r="K131" s="4">
        <v>212</v>
      </c>
      <c r="L131" s="4">
        <v>40</v>
      </c>
      <c r="M131" s="4">
        <v>0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4" spans="1:23" x14ac:dyDescent="0.25">
      <c r="A134">
        <v>70</v>
      </c>
      <c r="B134">
        <v>1</v>
      </c>
      <c r="D134">
        <v>1</v>
      </c>
      <c r="E134" t="s">
        <v>112</v>
      </c>
      <c r="F134" t="s">
        <v>113</v>
      </c>
      <c r="G134">
        <v>0</v>
      </c>
      <c r="H134">
        <v>0</v>
      </c>
      <c r="I134" t="s">
        <v>6</v>
      </c>
      <c r="J134">
        <v>1</v>
      </c>
      <c r="K134">
        <v>0</v>
      </c>
      <c r="L134" t="s">
        <v>6</v>
      </c>
      <c r="M134" t="s">
        <v>6</v>
      </c>
      <c r="N134">
        <v>0</v>
      </c>
    </row>
    <row r="135" spans="1:23" x14ac:dyDescent="0.25">
      <c r="A135">
        <v>70</v>
      </c>
      <c r="B135">
        <v>1</v>
      </c>
      <c r="D135">
        <v>2</v>
      </c>
      <c r="E135" t="s">
        <v>114</v>
      </c>
      <c r="F135" t="s">
        <v>115</v>
      </c>
      <c r="G135">
        <v>1</v>
      </c>
      <c r="H135">
        <v>0</v>
      </c>
      <c r="I135" t="s">
        <v>6</v>
      </c>
      <c r="J135">
        <v>1</v>
      </c>
      <c r="K135">
        <v>0</v>
      </c>
      <c r="L135" t="s">
        <v>6</v>
      </c>
      <c r="M135" t="s">
        <v>6</v>
      </c>
      <c r="N135">
        <v>0</v>
      </c>
    </row>
    <row r="136" spans="1:23" x14ac:dyDescent="0.25">
      <c r="A136">
        <v>70</v>
      </c>
      <c r="B136">
        <v>1</v>
      </c>
      <c r="D136">
        <v>3</v>
      </c>
      <c r="E136" t="s">
        <v>116</v>
      </c>
      <c r="F136" t="s">
        <v>117</v>
      </c>
      <c r="G136">
        <v>0</v>
      </c>
      <c r="H136">
        <v>0</v>
      </c>
      <c r="I136" t="s">
        <v>6</v>
      </c>
      <c r="J136">
        <v>1</v>
      </c>
      <c r="K136">
        <v>0</v>
      </c>
      <c r="L136" t="s">
        <v>6</v>
      </c>
      <c r="M136" t="s">
        <v>6</v>
      </c>
      <c r="N136">
        <v>0</v>
      </c>
    </row>
    <row r="137" spans="1:23" x14ac:dyDescent="0.25">
      <c r="A137">
        <v>70</v>
      </c>
      <c r="B137">
        <v>1</v>
      </c>
      <c r="D137">
        <v>4</v>
      </c>
      <c r="E137" t="s">
        <v>118</v>
      </c>
      <c r="F137" t="s">
        <v>119</v>
      </c>
      <c r="G137">
        <v>0</v>
      </c>
      <c r="H137">
        <v>0</v>
      </c>
      <c r="I137" t="s">
        <v>120</v>
      </c>
      <c r="J137">
        <v>0</v>
      </c>
      <c r="K137">
        <v>0</v>
      </c>
      <c r="L137" t="s">
        <v>6</v>
      </c>
      <c r="M137" t="s">
        <v>6</v>
      </c>
      <c r="N137">
        <v>0</v>
      </c>
    </row>
    <row r="138" spans="1:23" x14ac:dyDescent="0.25">
      <c r="A138">
        <v>70</v>
      </c>
      <c r="B138">
        <v>1</v>
      </c>
      <c r="D138">
        <v>5</v>
      </c>
      <c r="E138" t="s">
        <v>121</v>
      </c>
      <c r="F138" t="s">
        <v>122</v>
      </c>
      <c r="G138">
        <v>0</v>
      </c>
      <c r="H138">
        <v>0</v>
      </c>
      <c r="I138" t="s">
        <v>123</v>
      </c>
      <c r="J138">
        <v>0</v>
      </c>
      <c r="K138">
        <v>0</v>
      </c>
      <c r="L138" t="s">
        <v>6</v>
      </c>
      <c r="M138" t="s">
        <v>6</v>
      </c>
      <c r="N138">
        <v>0</v>
      </c>
    </row>
    <row r="139" spans="1:23" x14ac:dyDescent="0.25">
      <c r="A139">
        <v>70</v>
      </c>
      <c r="B139">
        <v>1</v>
      </c>
      <c r="D139">
        <v>6</v>
      </c>
      <c r="E139" t="s">
        <v>124</v>
      </c>
      <c r="F139" t="s">
        <v>125</v>
      </c>
      <c r="G139">
        <v>0</v>
      </c>
      <c r="H139">
        <v>0</v>
      </c>
      <c r="I139" t="s">
        <v>126</v>
      </c>
      <c r="J139">
        <v>0</v>
      </c>
      <c r="K139">
        <v>0</v>
      </c>
      <c r="L139" t="s">
        <v>6</v>
      </c>
      <c r="M139" t="s">
        <v>6</v>
      </c>
      <c r="N139">
        <v>0</v>
      </c>
    </row>
    <row r="140" spans="1:23" x14ac:dyDescent="0.25">
      <c r="A140">
        <v>70</v>
      </c>
      <c r="B140">
        <v>1</v>
      </c>
      <c r="D140">
        <v>7</v>
      </c>
      <c r="E140" t="s">
        <v>127</v>
      </c>
      <c r="F140" t="s">
        <v>128</v>
      </c>
      <c r="G140">
        <v>0</v>
      </c>
      <c r="H140">
        <v>0</v>
      </c>
      <c r="I140" t="s">
        <v>6</v>
      </c>
      <c r="J140">
        <v>0</v>
      </c>
      <c r="K140">
        <v>0</v>
      </c>
      <c r="L140" t="s">
        <v>6</v>
      </c>
      <c r="M140" t="s">
        <v>6</v>
      </c>
      <c r="N140">
        <v>0</v>
      </c>
    </row>
    <row r="141" spans="1:23" x14ac:dyDescent="0.25">
      <c r="A141">
        <v>70</v>
      </c>
      <c r="B141">
        <v>1</v>
      </c>
      <c r="D141">
        <v>8</v>
      </c>
      <c r="E141" t="s">
        <v>129</v>
      </c>
      <c r="F141" t="s">
        <v>130</v>
      </c>
      <c r="G141">
        <v>0</v>
      </c>
      <c r="H141">
        <v>0</v>
      </c>
      <c r="I141" t="s">
        <v>131</v>
      </c>
      <c r="J141">
        <v>0</v>
      </c>
      <c r="K141">
        <v>0</v>
      </c>
      <c r="L141" t="s">
        <v>6</v>
      </c>
      <c r="M141" t="s">
        <v>6</v>
      </c>
      <c r="N141">
        <v>0</v>
      </c>
    </row>
    <row r="142" spans="1:23" x14ac:dyDescent="0.25">
      <c r="A142">
        <v>70</v>
      </c>
      <c r="B142">
        <v>1</v>
      </c>
      <c r="D142">
        <v>9</v>
      </c>
      <c r="E142" t="s">
        <v>132</v>
      </c>
      <c r="F142" t="s">
        <v>133</v>
      </c>
      <c r="G142">
        <v>0</v>
      </c>
      <c r="H142">
        <v>0</v>
      </c>
      <c r="I142" t="s">
        <v>134</v>
      </c>
      <c r="J142">
        <v>0</v>
      </c>
      <c r="K142">
        <v>0</v>
      </c>
      <c r="L142" t="s">
        <v>6</v>
      </c>
      <c r="M142" t="s">
        <v>6</v>
      </c>
      <c r="N142">
        <v>0</v>
      </c>
    </row>
    <row r="143" spans="1:23" x14ac:dyDescent="0.25">
      <c r="A143">
        <v>70</v>
      </c>
      <c r="B143">
        <v>1</v>
      </c>
      <c r="D143">
        <v>10</v>
      </c>
      <c r="E143" t="s">
        <v>135</v>
      </c>
      <c r="F143" t="s">
        <v>136</v>
      </c>
      <c r="G143">
        <v>0</v>
      </c>
      <c r="H143">
        <v>0</v>
      </c>
      <c r="I143" t="s">
        <v>137</v>
      </c>
      <c r="J143">
        <v>0</v>
      </c>
      <c r="K143">
        <v>0</v>
      </c>
      <c r="L143" t="s">
        <v>6</v>
      </c>
      <c r="M143" t="s">
        <v>6</v>
      </c>
      <c r="N143">
        <v>0</v>
      </c>
    </row>
    <row r="144" spans="1:23" x14ac:dyDescent="0.25">
      <c r="A144">
        <v>70</v>
      </c>
      <c r="B144">
        <v>1</v>
      </c>
      <c r="D144">
        <v>11</v>
      </c>
      <c r="E144" t="s">
        <v>138</v>
      </c>
      <c r="F144" t="s">
        <v>139</v>
      </c>
      <c r="G144">
        <v>0</v>
      </c>
      <c r="H144">
        <v>0</v>
      </c>
      <c r="I144" t="s">
        <v>140</v>
      </c>
      <c r="J144">
        <v>0</v>
      </c>
      <c r="K144">
        <v>0</v>
      </c>
      <c r="L144" t="s">
        <v>6</v>
      </c>
      <c r="M144" t="s">
        <v>6</v>
      </c>
      <c r="N144">
        <v>0</v>
      </c>
    </row>
    <row r="145" spans="1:14" x14ac:dyDescent="0.25">
      <c r="A145">
        <v>70</v>
      </c>
      <c r="B145">
        <v>1</v>
      </c>
      <c r="D145">
        <v>12</v>
      </c>
      <c r="E145" t="s">
        <v>141</v>
      </c>
      <c r="F145" t="s">
        <v>142</v>
      </c>
      <c r="G145">
        <v>0</v>
      </c>
      <c r="H145">
        <v>0</v>
      </c>
      <c r="I145" t="s">
        <v>6</v>
      </c>
      <c r="J145">
        <v>0</v>
      </c>
      <c r="K145">
        <v>0</v>
      </c>
      <c r="L145" t="s">
        <v>6</v>
      </c>
      <c r="M145" t="s">
        <v>6</v>
      </c>
      <c r="N145">
        <v>0</v>
      </c>
    </row>
    <row r="146" spans="1:14" x14ac:dyDescent="0.25">
      <c r="A146">
        <v>70</v>
      </c>
      <c r="B146">
        <v>1</v>
      </c>
      <c r="D146">
        <v>1</v>
      </c>
      <c r="E146" t="s">
        <v>143</v>
      </c>
      <c r="F146" t="s">
        <v>144</v>
      </c>
      <c r="G146">
        <v>0.9</v>
      </c>
      <c r="H146">
        <v>1</v>
      </c>
      <c r="I146" t="s">
        <v>145</v>
      </c>
      <c r="J146">
        <v>0</v>
      </c>
      <c r="K146">
        <v>0</v>
      </c>
      <c r="L146" t="s">
        <v>6</v>
      </c>
      <c r="M146" t="s">
        <v>6</v>
      </c>
      <c r="N146">
        <v>0</v>
      </c>
    </row>
    <row r="147" spans="1:14" x14ac:dyDescent="0.25">
      <c r="A147">
        <v>70</v>
      </c>
      <c r="B147">
        <v>1</v>
      </c>
      <c r="D147">
        <v>2</v>
      </c>
      <c r="E147" t="s">
        <v>146</v>
      </c>
      <c r="F147" t="s">
        <v>147</v>
      </c>
      <c r="G147">
        <v>0.85</v>
      </c>
      <c r="H147">
        <v>1</v>
      </c>
      <c r="I147" t="s">
        <v>148</v>
      </c>
      <c r="J147">
        <v>0</v>
      </c>
      <c r="K147">
        <v>0</v>
      </c>
      <c r="L147" t="s">
        <v>6</v>
      </c>
      <c r="M147" t="s">
        <v>6</v>
      </c>
      <c r="N147">
        <v>0</v>
      </c>
    </row>
    <row r="148" spans="1:14" x14ac:dyDescent="0.25">
      <c r="A148">
        <v>70</v>
      </c>
      <c r="B148">
        <v>1</v>
      </c>
      <c r="D148">
        <v>3</v>
      </c>
      <c r="E148" t="s">
        <v>149</v>
      </c>
      <c r="F148" t="s">
        <v>150</v>
      </c>
      <c r="G148">
        <v>1</v>
      </c>
      <c r="H148">
        <v>0.85</v>
      </c>
      <c r="I148" t="s">
        <v>151</v>
      </c>
      <c r="J148">
        <v>0</v>
      </c>
      <c r="K148">
        <v>0</v>
      </c>
      <c r="L148" t="s">
        <v>6</v>
      </c>
      <c r="M148" t="s">
        <v>6</v>
      </c>
      <c r="N148">
        <v>0</v>
      </c>
    </row>
    <row r="149" spans="1:14" x14ac:dyDescent="0.25">
      <c r="A149">
        <v>70</v>
      </c>
      <c r="B149">
        <v>1</v>
      </c>
      <c r="D149">
        <v>4</v>
      </c>
      <c r="E149" t="s">
        <v>152</v>
      </c>
      <c r="F149" t="s">
        <v>153</v>
      </c>
      <c r="G149">
        <v>1</v>
      </c>
      <c r="H149">
        <v>0</v>
      </c>
      <c r="I149" t="s">
        <v>6</v>
      </c>
      <c r="J149">
        <v>0</v>
      </c>
      <c r="K149">
        <v>0</v>
      </c>
      <c r="L149" t="s">
        <v>6</v>
      </c>
      <c r="M149" t="s">
        <v>6</v>
      </c>
      <c r="N149">
        <v>0</v>
      </c>
    </row>
    <row r="150" spans="1:14" x14ac:dyDescent="0.25">
      <c r="A150">
        <v>70</v>
      </c>
      <c r="B150">
        <v>1</v>
      </c>
      <c r="D150">
        <v>5</v>
      </c>
      <c r="E150" t="s">
        <v>154</v>
      </c>
      <c r="F150" t="s">
        <v>155</v>
      </c>
      <c r="G150">
        <v>1</v>
      </c>
      <c r="H150">
        <v>0.8</v>
      </c>
      <c r="I150" t="s">
        <v>156</v>
      </c>
      <c r="J150">
        <v>0</v>
      </c>
      <c r="K150">
        <v>0</v>
      </c>
      <c r="L150" t="s">
        <v>6</v>
      </c>
      <c r="M150" t="s">
        <v>6</v>
      </c>
      <c r="N150">
        <v>0</v>
      </c>
    </row>
    <row r="151" spans="1:14" x14ac:dyDescent="0.25">
      <c r="A151">
        <v>70</v>
      </c>
      <c r="B151">
        <v>1</v>
      </c>
      <c r="D151">
        <v>6</v>
      </c>
      <c r="E151" t="s">
        <v>157</v>
      </c>
      <c r="F151" t="s">
        <v>158</v>
      </c>
      <c r="G151">
        <v>1</v>
      </c>
      <c r="H151">
        <v>0</v>
      </c>
      <c r="I151" t="s">
        <v>6</v>
      </c>
      <c r="J151">
        <v>0</v>
      </c>
      <c r="K151">
        <v>0</v>
      </c>
      <c r="L151" t="s">
        <v>6</v>
      </c>
      <c r="M151" t="s">
        <v>6</v>
      </c>
      <c r="N151">
        <v>0</v>
      </c>
    </row>
    <row r="152" spans="1:14" x14ac:dyDescent="0.25">
      <c r="A152">
        <v>70</v>
      </c>
      <c r="B152">
        <v>1</v>
      </c>
      <c r="D152">
        <v>7</v>
      </c>
      <c r="E152" t="s">
        <v>159</v>
      </c>
      <c r="F152" t="s">
        <v>160</v>
      </c>
      <c r="G152">
        <v>1</v>
      </c>
      <c r="H152">
        <v>0</v>
      </c>
      <c r="I152" t="s">
        <v>6</v>
      </c>
      <c r="J152">
        <v>0</v>
      </c>
      <c r="K152">
        <v>0</v>
      </c>
      <c r="L152" t="s">
        <v>6</v>
      </c>
      <c r="M152" t="s">
        <v>6</v>
      </c>
      <c r="N152">
        <v>0</v>
      </c>
    </row>
    <row r="153" spans="1:14" x14ac:dyDescent="0.25">
      <c r="A153">
        <v>70</v>
      </c>
      <c r="B153">
        <v>1</v>
      </c>
      <c r="D153">
        <v>8</v>
      </c>
      <c r="E153" t="s">
        <v>161</v>
      </c>
      <c r="F153" t="s">
        <v>162</v>
      </c>
      <c r="G153">
        <v>0.7</v>
      </c>
      <c r="H153">
        <v>0</v>
      </c>
      <c r="I153" t="s">
        <v>6</v>
      </c>
      <c r="J153">
        <v>0</v>
      </c>
      <c r="K153">
        <v>0</v>
      </c>
      <c r="L153" t="s">
        <v>6</v>
      </c>
      <c r="M153" t="s">
        <v>6</v>
      </c>
      <c r="N153">
        <v>0</v>
      </c>
    </row>
    <row r="154" spans="1:14" x14ac:dyDescent="0.25">
      <c r="A154">
        <v>70</v>
      </c>
      <c r="B154">
        <v>1</v>
      </c>
      <c r="D154">
        <v>9</v>
      </c>
      <c r="E154" t="s">
        <v>163</v>
      </c>
      <c r="F154" t="s">
        <v>164</v>
      </c>
      <c r="G154">
        <v>0.9</v>
      </c>
      <c r="H154">
        <v>0</v>
      </c>
      <c r="I154" t="s">
        <v>6</v>
      </c>
      <c r="J154">
        <v>0</v>
      </c>
      <c r="K154">
        <v>0</v>
      </c>
      <c r="L154" t="s">
        <v>6</v>
      </c>
      <c r="M154" t="s">
        <v>6</v>
      </c>
      <c r="N154">
        <v>0</v>
      </c>
    </row>
    <row r="155" spans="1:14" x14ac:dyDescent="0.25">
      <c r="A155">
        <v>70</v>
      </c>
      <c r="B155">
        <v>1</v>
      </c>
      <c r="D155">
        <v>10</v>
      </c>
      <c r="E155" t="s">
        <v>165</v>
      </c>
      <c r="F155" t="s">
        <v>166</v>
      </c>
      <c r="G155">
        <v>0.6</v>
      </c>
      <c r="H155">
        <v>0</v>
      </c>
      <c r="I155" t="s">
        <v>6</v>
      </c>
      <c r="J155">
        <v>0</v>
      </c>
      <c r="K155">
        <v>0</v>
      </c>
      <c r="L155" t="s">
        <v>6</v>
      </c>
      <c r="M155" t="s">
        <v>6</v>
      </c>
      <c r="N155">
        <v>0</v>
      </c>
    </row>
    <row r="156" spans="1:14" x14ac:dyDescent="0.25">
      <c r="A156">
        <v>70</v>
      </c>
      <c r="B156">
        <v>1</v>
      </c>
      <c r="D156">
        <v>11</v>
      </c>
      <c r="E156" t="s">
        <v>167</v>
      </c>
      <c r="F156" t="s">
        <v>168</v>
      </c>
      <c r="G156">
        <v>1.2</v>
      </c>
      <c r="H156">
        <v>0</v>
      </c>
      <c r="I156" t="s">
        <v>6</v>
      </c>
      <c r="J156">
        <v>0</v>
      </c>
      <c r="K156">
        <v>0</v>
      </c>
      <c r="L156" t="s">
        <v>6</v>
      </c>
      <c r="M156" t="s">
        <v>6</v>
      </c>
      <c r="N156">
        <v>0</v>
      </c>
    </row>
    <row r="157" spans="1:14" x14ac:dyDescent="0.25">
      <c r="A157">
        <v>70</v>
      </c>
      <c r="B157">
        <v>1</v>
      </c>
      <c r="D157">
        <v>12</v>
      </c>
      <c r="E157" t="s">
        <v>169</v>
      </c>
      <c r="F157" t="s">
        <v>170</v>
      </c>
      <c r="G157">
        <v>0</v>
      </c>
      <c r="H157">
        <v>0</v>
      </c>
      <c r="I157" t="s">
        <v>6</v>
      </c>
      <c r="J157">
        <v>0</v>
      </c>
      <c r="K157">
        <v>0</v>
      </c>
      <c r="L157" t="s">
        <v>6</v>
      </c>
      <c r="M157" t="s">
        <v>6</v>
      </c>
      <c r="N157">
        <v>0</v>
      </c>
    </row>
    <row r="158" spans="1:14" x14ac:dyDescent="0.25">
      <c r="A158">
        <v>70</v>
      </c>
      <c r="B158">
        <v>1</v>
      </c>
      <c r="D158">
        <v>13</v>
      </c>
      <c r="E158" t="s">
        <v>171</v>
      </c>
      <c r="F158" t="s">
        <v>172</v>
      </c>
      <c r="G158">
        <v>1</v>
      </c>
      <c r="H158">
        <v>0</v>
      </c>
      <c r="I158" t="s">
        <v>6</v>
      </c>
      <c r="J158">
        <v>0</v>
      </c>
      <c r="K158">
        <v>0</v>
      </c>
      <c r="L158" t="s">
        <v>6</v>
      </c>
      <c r="M158" t="s">
        <v>6</v>
      </c>
      <c r="N158">
        <v>0</v>
      </c>
    </row>
    <row r="160" spans="1:14" x14ac:dyDescent="0.25">
      <c r="A160">
        <v>-1</v>
      </c>
    </row>
    <row r="162" spans="1:15" x14ac:dyDescent="0.25">
      <c r="A162" s="3">
        <v>75</v>
      </c>
      <c r="B162" s="3" t="s">
        <v>173</v>
      </c>
      <c r="C162" s="3">
        <v>2000</v>
      </c>
      <c r="D162" s="3">
        <v>0</v>
      </c>
      <c r="E162" s="3">
        <v>1</v>
      </c>
      <c r="F162" s="3">
        <v>0</v>
      </c>
      <c r="G162" s="3">
        <v>0</v>
      </c>
      <c r="H162" s="3">
        <v>1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67938046</v>
      </c>
      <c r="O162" s="3">
        <v>1</v>
      </c>
    </row>
    <row r="166" spans="1:15" x14ac:dyDescent="0.25">
      <c r="A166">
        <v>65</v>
      </c>
      <c r="C166">
        <v>1</v>
      </c>
      <c r="D166">
        <v>0</v>
      </c>
      <c r="E1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67938046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(Source!F78)/1000</f>
        <v>0</v>
      </c>
      <c r="F16" s="6">
        <f>(Source!F79)/1000</f>
        <v>0</v>
      </c>
      <c r="G16" s="6">
        <f>(Source!F70)/1000</f>
        <v>0</v>
      </c>
      <c r="H16" s="6">
        <f>(Source!F80)/1000+(Source!F81)/1000</f>
        <v>1.111</v>
      </c>
      <c r="I16" s="6">
        <f>E16+F16+G16+H16</f>
        <v>1.111</v>
      </c>
      <c r="J16" s="6">
        <f>(Source!F76)/1000</f>
        <v>0.53413999999999995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534.14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534.14</v>
      </c>
      <c r="BB16" s="6">
        <v>0</v>
      </c>
      <c r="BC16" s="6">
        <v>0</v>
      </c>
      <c r="BD16" s="6">
        <v>1111</v>
      </c>
      <c r="BE16" s="6">
        <v>0</v>
      </c>
      <c r="BF16" s="6">
        <v>40.32</v>
      </c>
      <c r="BG16" s="6">
        <v>0</v>
      </c>
      <c r="BH16" s="6">
        <v>0</v>
      </c>
      <c r="BI16" s="6">
        <v>363.21</v>
      </c>
      <c r="BJ16" s="6">
        <v>213.65</v>
      </c>
      <c r="BK16" s="6">
        <v>1111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0</v>
      </c>
      <c r="G18" s="7">
        <f>SUMIF(A16:A17,3,G16:G17)</f>
        <v>0</v>
      </c>
      <c r="H18" s="7">
        <f>SUMIF(A16:A17,3,H16:H17)</f>
        <v>1.111</v>
      </c>
      <c r="I18" s="7">
        <f>SUMIF(A16:A17,3,I16:I17)</f>
        <v>1.111</v>
      </c>
      <c r="J18" s="7">
        <f>SUMIF(A16:A17,3,J16:J17)</f>
        <v>0.53413999999999995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534.14</v>
      </c>
      <c r="G20" s="4" t="s">
        <v>32</v>
      </c>
      <c r="H20" s="4" t="s">
        <v>33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34</v>
      </c>
      <c r="H21" s="4" t="s">
        <v>35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36</v>
      </c>
      <c r="H22" s="4" t="s">
        <v>37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38</v>
      </c>
      <c r="H23" s="4" t="s">
        <v>39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0</v>
      </c>
      <c r="G24" s="4" t="s">
        <v>40</v>
      </c>
      <c r="H24" s="4" t="s">
        <v>41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42</v>
      </c>
      <c r="H25" s="4" t="s">
        <v>43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44</v>
      </c>
      <c r="H26" s="4" t="s">
        <v>45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0</v>
      </c>
      <c r="G27" s="4" t="s">
        <v>46</v>
      </c>
      <c r="H27" s="4" t="s">
        <v>47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48</v>
      </c>
      <c r="H28" s="4" t="s">
        <v>49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50</v>
      </c>
      <c r="H29" s="4" t="s">
        <v>51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52</v>
      </c>
      <c r="H30" s="4" t="s">
        <v>53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54</v>
      </c>
      <c r="H31" s="4" t="s">
        <v>55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56</v>
      </c>
      <c r="H32" s="4" t="s">
        <v>57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534.14</v>
      </c>
      <c r="G33" s="4" t="s">
        <v>58</v>
      </c>
      <c r="H33" s="4" t="s">
        <v>59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60</v>
      </c>
      <c r="H34" s="4" t="s">
        <v>61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62</v>
      </c>
      <c r="H35" s="4" t="s">
        <v>63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0</v>
      </c>
      <c r="G36" s="4" t="s">
        <v>64</v>
      </c>
      <c r="H36" s="4" t="s">
        <v>65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1111</v>
      </c>
      <c r="G37" s="4" t="s">
        <v>66</v>
      </c>
      <c r="H37" s="4" t="s">
        <v>67</v>
      </c>
      <c r="I37" s="4"/>
      <c r="J37" s="4"/>
      <c r="K37" s="4">
        <v>217</v>
      </c>
      <c r="L37" s="4">
        <v>18</v>
      </c>
      <c r="M37" s="4">
        <v>0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68</v>
      </c>
      <c r="H38" s="4" t="s">
        <v>69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70</v>
      </c>
      <c r="H39" s="4" t="s">
        <v>71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40.32</v>
      </c>
      <c r="G40" s="4" t="s">
        <v>72</v>
      </c>
      <c r="H40" s="4" t="s">
        <v>73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74</v>
      </c>
      <c r="H41" s="4" t="s">
        <v>75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76</v>
      </c>
      <c r="H42" s="4" t="s">
        <v>77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363.21</v>
      </c>
      <c r="G43" s="4" t="s">
        <v>78</v>
      </c>
      <c r="H43" s="4" t="s">
        <v>79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213.65</v>
      </c>
      <c r="G44" s="4" t="s">
        <v>80</v>
      </c>
      <c r="H44" s="4" t="s">
        <v>81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1111</v>
      </c>
      <c r="G45" s="4" t="s">
        <v>82</v>
      </c>
      <c r="H45" s="4" t="s">
        <v>83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58338.17</v>
      </c>
      <c r="G46" s="4" t="s">
        <v>84</v>
      </c>
      <c r="H46" s="4" t="s">
        <v>85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86</v>
      </c>
      <c r="H47" s="4" t="s">
        <v>87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88</v>
      </c>
      <c r="H48" s="4" t="s">
        <v>89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61737.83</v>
      </c>
      <c r="G49" s="4" t="s">
        <v>90</v>
      </c>
      <c r="H49" s="4" t="s">
        <v>91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-3399.66</v>
      </c>
      <c r="G50" s="4" t="s">
        <v>92</v>
      </c>
      <c r="H50" s="4" t="s">
        <v>93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-61.19</v>
      </c>
      <c r="G51" s="4" t="s">
        <v>94</v>
      </c>
      <c r="H51" s="4" t="s">
        <v>95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58276.98</v>
      </c>
      <c r="G52" s="4" t="s">
        <v>96</v>
      </c>
      <c r="H52" s="4" t="s">
        <v>97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-85.97</v>
      </c>
      <c r="G53" s="4" t="s">
        <v>98</v>
      </c>
      <c r="H53" s="4" t="s">
        <v>99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58191.01</v>
      </c>
      <c r="G54" s="4" t="s">
        <v>100</v>
      </c>
      <c r="H54" s="4" t="s">
        <v>101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1163.82</v>
      </c>
      <c r="G55" s="4" t="s">
        <v>102</v>
      </c>
      <c r="H55" s="4" t="s">
        <v>103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59354.83</v>
      </c>
      <c r="G56" s="4" t="s">
        <v>104</v>
      </c>
      <c r="H56" s="4" t="s">
        <v>105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0</v>
      </c>
      <c r="G57" s="4" t="s">
        <v>106</v>
      </c>
      <c r="H57" s="4" t="s">
        <v>107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59354.83</v>
      </c>
      <c r="G58" s="4" t="s">
        <v>108</v>
      </c>
      <c r="H58" s="4" t="s">
        <v>109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49390.26</v>
      </c>
      <c r="G59" s="4" t="s">
        <v>110</v>
      </c>
      <c r="H59" s="4" t="s">
        <v>111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173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67938046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67938046</v>
      </c>
      <c r="C1">
        <v>67938372</v>
      </c>
      <c r="D1">
        <v>57589898</v>
      </c>
      <c r="E1">
        <v>1</v>
      </c>
      <c r="F1">
        <v>1</v>
      </c>
      <c r="G1">
        <v>1</v>
      </c>
      <c r="H1">
        <v>1</v>
      </c>
      <c r="I1" t="s">
        <v>175</v>
      </c>
      <c r="J1" t="s">
        <v>6</v>
      </c>
      <c r="K1" t="s">
        <v>176</v>
      </c>
      <c r="L1">
        <v>1191</v>
      </c>
      <c r="N1">
        <v>1013</v>
      </c>
      <c r="O1" t="s">
        <v>177</v>
      </c>
      <c r="P1" t="s">
        <v>177</v>
      </c>
      <c r="Q1">
        <v>1</v>
      </c>
      <c r="W1">
        <v>0</v>
      </c>
      <c r="X1">
        <v>-1455644370</v>
      </c>
      <c r="Y1">
        <v>2.16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2.16</v>
      </c>
      <c r="AU1" t="s">
        <v>6</v>
      </c>
      <c r="AV1">
        <v>1</v>
      </c>
      <c r="AW1">
        <v>2</v>
      </c>
      <c r="AX1">
        <v>67938373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4.32</v>
      </c>
      <c r="CY1">
        <f t="shared" ref="CY1:CY15" si="0">AD1</f>
        <v>12.92</v>
      </c>
      <c r="CZ1">
        <f t="shared" ref="CZ1:CZ15" si="1">AH1</f>
        <v>12.92</v>
      </c>
      <c r="DA1">
        <f t="shared" ref="DA1:DA15" si="2">AL1</f>
        <v>1</v>
      </c>
      <c r="DB1">
        <f t="shared" ref="DB1:DB15" si="3">ROUND(ROUND(AT1*CZ1,2),6)</f>
        <v>27.91</v>
      </c>
      <c r="DC1">
        <f t="shared" ref="DC1:DC15" si="4">ROUND(ROUND(AT1*AG1,2),6)</f>
        <v>0</v>
      </c>
    </row>
    <row r="2" spans="1:107" x14ac:dyDescent="0.25">
      <c r="A2">
        <f>ROW(Source!A28)</f>
        <v>28</v>
      </c>
      <c r="B2">
        <v>67938046</v>
      </c>
      <c r="C2">
        <v>67938372</v>
      </c>
      <c r="D2">
        <v>57588964</v>
      </c>
      <c r="E2">
        <v>1</v>
      </c>
      <c r="F2">
        <v>1</v>
      </c>
      <c r="G2">
        <v>1</v>
      </c>
      <c r="H2">
        <v>1</v>
      </c>
      <c r="I2" t="s">
        <v>178</v>
      </c>
      <c r="J2" t="s">
        <v>6</v>
      </c>
      <c r="K2" t="s">
        <v>179</v>
      </c>
      <c r="L2">
        <v>1191</v>
      </c>
      <c r="N2">
        <v>1013</v>
      </c>
      <c r="O2" t="s">
        <v>177</v>
      </c>
      <c r="P2" t="s">
        <v>177</v>
      </c>
      <c r="Q2">
        <v>1</v>
      </c>
      <c r="W2">
        <v>0</v>
      </c>
      <c r="X2">
        <v>1688654847</v>
      </c>
      <c r="Y2">
        <v>1.44</v>
      </c>
      <c r="AA2">
        <v>0</v>
      </c>
      <c r="AB2">
        <v>0</v>
      </c>
      <c r="AC2">
        <v>0</v>
      </c>
      <c r="AD2">
        <v>10.210000000000001</v>
      </c>
      <c r="AE2">
        <v>0</v>
      </c>
      <c r="AF2">
        <v>0</v>
      </c>
      <c r="AG2">
        <v>0</v>
      </c>
      <c r="AH2">
        <v>10.210000000000001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1.44</v>
      </c>
      <c r="AU2" t="s">
        <v>6</v>
      </c>
      <c r="AV2">
        <v>1</v>
      </c>
      <c r="AW2">
        <v>2</v>
      </c>
      <c r="AX2">
        <v>67938374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2.88</v>
      </c>
      <c r="CY2">
        <f t="shared" si="0"/>
        <v>10.210000000000001</v>
      </c>
      <c r="CZ2">
        <f t="shared" si="1"/>
        <v>10.210000000000001</v>
      </c>
      <c r="DA2">
        <f t="shared" si="2"/>
        <v>1</v>
      </c>
      <c r="DB2">
        <f t="shared" si="3"/>
        <v>14.7</v>
      </c>
      <c r="DC2">
        <f t="shared" si="4"/>
        <v>0</v>
      </c>
    </row>
    <row r="3" spans="1:107" x14ac:dyDescent="0.25">
      <c r="A3">
        <f>ROW(Source!A28)</f>
        <v>28</v>
      </c>
      <c r="B3">
        <v>67938046</v>
      </c>
      <c r="C3">
        <v>67938372</v>
      </c>
      <c r="D3">
        <v>57584984</v>
      </c>
      <c r="E3">
        <v>1</v>
      </c>
      <c r="F3">
        <v>1</v>
      </c>
      <c r="G3">
        <v>1</v>
      </c>
      <c r="H3">
        <v>1</v>
      </c>
      <c r="I3" t="s">
        <v>180</v>
      </c>
      <c r="J3" t="s">
        <v>6</v>
      </c>
      <c r="K3" t="s">
        <v>181</v>
      </c>
      <c r="L3">
        <v>1191</v>
      </c>
      <c r="N3">
        <v>1013</v>
      </c>
      <c r="O3" t="s">
        <v>177</v>
      </c>
      <c r="P3" t="s">
        <v>177</v>
      </c>
      <c r="Q3">
        <v>1</v>
      </c>
      <c r="W3">
        <v>0</v>
      </c>
      <c r="X3">
        <v>1675274105</v>
      </c>
      <c r="Y3">
        <v>0.72</v>
      </c>
      <c r="AA3">
        <v>0</v>
      </c>
      <c r="AB3">
        <v>0</v>
      </c>
      <c r="AC3">
        <v>0</v>
      </c>
      <c r="AD3">
        <v>16.93</v>
      </c>
      <c r="AE3">
        <v>0</v>
      </c>
      <c r="AF3">
        <v>0</v>
      </c>
      <c r="AG3">
        <v>0</v>
      </c>
      <c r="AH3">
        <v>16.93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0.72</v>
      </c>
      <c r="AU3" t="s">
        <v>6</v>
      </c>
      <c r="AV3">
        <v>1</v>
      </c>
      <c r="AW3">
        <v>2</v>
      </c>
      <c r="AX3">
        <v>67938375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1.44</v>
      </c>
      <c r="CY3">
        <f t="shared" si="0"/>
        <v>16.93</v>
      </c>
      <c r="CZ3">
        <f t="shared" si="1"/>
        <v>16.93</v>
      </c>
      <c r="DA3">
        <f t="shared" si="2"/>
        <v>1</v>
      </c>
      <c r="DB3">
        <f t="shared" si="3"/>
        <v>12.19</v>
      </c>
      <c r="DC3">
        <f t="shared" si="4"/>
        <v>0</v>
      </c>
    </row>
    <row r="4" spans="1:107" x14ac:dyDescent="0.25">
      <c r="A4">
        <f>ROW(Source!A28)</f>
        <v>28</v>
      </c>
      <c r="B4">
        <v>67938046</v>
      </c>
      <c r="C4">
        <v>67938372</v>
      </c>
      <c r="D4">
        <v>57425347</v>
      </c>
      <c r="E4">
        <v>1</v>
      </c>
      <c r="F4">
        <v>1</v>
      </c>
      <c r="G4">
        <v>1</v>
      </c>
      <c r="H4">
        <v>1</v>
      </c>
      <c r="I4" t="s">
        <v>182</v>
      </c>
      <c r="J4" t="s">
        <v>6</v>
      </c>
      <c r="K4" t="s">
        <v>183</v>
      </c>
      <c r="L4">
        <v>1191</v>
      </c>
      <c r="N4">
        <v>1013</v>
      </c>
      <c r="O4" t="s">
        <v>177</v>
      </c>
      <c r="P4" t="s">
        <v>177</v>
      </c>
      <c r="Q4">
        <v>1</v>
      </c>
      <c r="W4">
        <v>0</v>
      </c>
      <c r="X4">
        <v>-1481893445</v>
      </c>
      <c r="Y4">
        <v>1.44</v>
      </c>
      <c r="AA4">
        <v>0</v>
      </c>
      <c r="AB4">
        <v>0</v>
      </c>
      <c r="AC4">
        <v>0</v>
      </c>
      <c r="AD4">
        <v>15.49</v>
      </c>
      <c r="AE4">
        <v>0</v>
      </c>
      <c r="AF4">
        <v>0</v>
      </c>
      <c r="AG4">
        <v>0</v>
      </c>
      <c r="AH4">
        <v>15.49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1.44</v>
      </c>
      <c r="AU4" t="s">
        <v>6</v>
      </c>
      <c r="AV4">
        <v>1</v>
      </c>
      <c r="AW4">
        <v>2</v>
      </c>
      <c r="AX4">
        <v>67938376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2.88</v>
      </c>
      <c r="CY4">
        <f t="shared" si="0"/>
        <v>15.49</v>
      </c>
      <c r="CZ4">
        <f t="shared" si="1"/>
        <v>15.49</v>
      </c>
      <c r="DA4">
        <f t="shared" si="2"/>
        <v>1</v>
      </c>
      <c r="DB4">
        <f t="shared" si="3"/>
        <v>22.31</v>
      </c>
      <c r="DC4">
        <f t="shared" si="4"/>
        <v>0</v>
      </c>
    </row>
    <row r="5" spans="1:107" x14ac:dyDescent="0.25">
      <c r="A5">
        <f>ROW(Source!A28)</f>
        <v>28</v>
      </c>
      <c r="B5">
        <v>67938046</v>
      </c>
      <c r="C5">
        <v>67938372</v>
      </c>
      <c r="D5">
        <v>57428124</v>
      </c>
      <c r="E5">
        <v>1</v>
      </c>
      <c r="F5">
        <v>1</v>
      </c>
      <c r="G5">
        <v>1</v>
      </c>
      <c r="H5">
        <v>1</v>
      </c>
      <c r="I5" t="s">
        <v>184</v>
      </c>
      <c r="J5" t="s">
        <v>6</v>
      </c>
      <c r="K5" t="s">
        <v>185</v>
      </c>
      <c r="L5">
        <v>1191</v>
      </c>
      <c r="N5">
        <v>1013</v>
      </c>
      <c r="O5" t="s">
        <v>177</v>
      </c>
      <c r="P5" t="s">
        <v>177</v>
      </c>
      <c r="Q5">
        <v>1</v>
      </c>
      <c r="W5">
        <v>0</v>
      </c>
      <c r="X5">
        <v>1658205574</v>
      </c>
      <c r="Y5">
        <v>1.44</v>
      </c>
      <c r="AA5">
        <v>0</v>
      </c>
      <c r="AB5">
        <v>0</v>
      </c>
      <c r="AC5">
        <v>0</v>
      </c>
      <c r="AD5">
        <v>14.09</v>
      </c>
      <c r="AE5">
        <v>0</v>
      </c>
      <c r="AF5">
        <v>0</v>
      </c>
      <c r="AG5">
        <v>0</v>
      </c>
      <c r="AH5">
        <v>14.09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1.44</v>
      </c>
      <c r="AU5" t="s">
        <v>6</v>
      </c>
      <c r="AV5">
        <v>1</v>
      </c>
      <c r="AW5">
        <v>2</v>
      </c>
      <c r="AX5">
        <v>67938377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2.88</v>
      </c>
      <c r="CY5">
        <f t="shared" si="0"/>
        <v>14.09</v>
      </c>
      <c r="CZ5">
        <f t="shared" si="1"/>
        <v>14.09</v>
      </c>
      <c r="DA5">
        <f t="shared" si="2"/>
        <v>1</v>
      </c>
      <c r="DB5">
        <f t="shared" si="3"/>
        <v>20.29</v>
      </c>
      <c r="DC5">
        <f t="shared" si="4"/>
        <v>0</v>
      </c>
    </row>
    <row r="6" spans="1:107" x14ac:dyDescent="0.25">
      <c r="A6">
        <f>ROW(Source!A29)</f>
        <v>29</v>
      </c>
      <c r="B6">
        <v>67938046</v>
      </c>
      <c r="C6">
        <v>67938378</v>
      </c>
      <c r="D6">
        <v>57589898</v>
      </c>
      <c r="E6">
        <v>1</v>
      </c>
      <c r="F6">
        <v>1</v>
      </c>
      <c r="G6">
        <v>1</v>
      </c>
      <c r="H6">
        <v>1</v>
      </c>
      <c r="I6" t="s">
        <v>175</v>
      </c>
      <c r="J6" t="s">
        <v>6</v>
      </c>
      <c r="K6" t="s">
        <v>176</v>
      </c>
      <c r="L6">
        <v>1191</v>
      </c>
      <c r="N6">
        <v>1013</v>
      </c>
      <c r="O6" t="s">
        <v>177</v>
      </c>
      <c r="P6" t="s">
        <v>177</v>
      </c>
      <c r="Q6">
        <v>1</v>
      </c>
      <c r="W6">
        <v>0</v>
      </c>
      <c r="X6">
        <v>-1455644370</v>
      </c>
      <c r="Y6">
        <v>0.36</v>
      </c>
      <c r="AA6">
        <v>0</v>
      </c>
      <c r="AB6">
        <v>0</v>
      </c>
      <c r="AC6">
        <v>0</v>
      </c>
      <c r="AD6">
        <v>12.92</v>
      </c>
      <c r="AE6">
        <v>0</v>
      </c>
      <c r="AF6">
        <v>0</v>
      </c>
      <c r="AG6">
        <v>0</v>
      </c>
      <c r="AH6">
        <v>12.92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0.36</v>
      </c>
      <c r="AU6" t="s">
        <v>6</v>
      </c>
      <c r="AV6">
        <v>1</v>
      </c>
      <c r="AW6">
        <v>2</v>
      </c>
      <c r="AX6">
        <v>67938379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0.36</v>
      </c>
      <c r="CY6">
        <f t="shared" si="0"/>
        <v>12.92</v>
      </c>
      <c r="CZ6">
        <f t="shared" si="1"/>
        <v>12.92</v>
      </c>
      <c r="DA6">
        <f t="shared" si="2"/>
        <v>1</v>
      </c>
      <c r="DB6">
        <f t="shared" si="3"/>
        <v>4.6500000000000004</v>
      </c>
      <c r="DC6">
        <f t="shared" si="4"/>
        <v>0</v>
      </c>
    </row>
    <row r="7" spans="1:107" x14ac:dyDescent="0.25">
      <c r="A7">
        <f>ROW(Source!A29)</f>
        <v>29</v>
      </c>
      <c r="B7">
        <v>67938046</v>
      </c>
      <c r="C7">
        <v>67938378</v>
      </c>
      <c r="D7">
        <v>57588964</v>
      </c>
      <c r="E7">
        <v>1</v>
      </c>
      <c r="F7">
        <v>1</v>
      </c>
      <c r="G7">
        <v>1</v>
      </c>
      <c r="H7">
        <v>1</v>
      </c>
      <c r="I7" t="s">
        <v>178</v>
      </c>
      <c r="J7" t="s">
        <v>6</v>
      </c>
      <c r="K7" t="s">
        <v>179</v>
      </c>
      <c r="L7">
        <v>1191</v>
      </c>
      <c r="N7">
        <v>1013</v>
      </c>
      <c r="O7" t="s">
        <v>177</v>
      </c>
      <c r="P7" t="s">
        <v>177</v>
      </c>
      <c r="Q7">
        <v>1</v>
      </c>
      <c r="W7">
        <v>0</v>
      </c>
      <c r="X7">
        <v>1688654847</v>
      </c>
      <c r="Y7">
        <v>1.08</v>
      </c>
      <c r="AA7">
        <v>0</v>
      </c>
      <c r="AB7">
        <v>0</v>
      </c>
      <c r="AC7">
        <v>0</v>
      </c>
      <c r="AD7">
        <v>10.210000000000001</v>
      </c>
      <c r="AE7">
        <v>0</v>
      </c>
      <c r="AF7">
        <v>0</v>
      </c>
      <c r="AG7">
        <v>0</v>
      </c>
      <c r="AH7">
        <v>10.210000000000001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1.08</v>
      </c>
      <c r="AU7" t="s">
        <v>6</v>
      </c>
      <c r="AV7">
        <v>1</v>
      </c>
      <c r="AW7">
        <v>2</v>
      </c>
      <c r="AX7">
        <v>67938380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1.08</v>
      </c>
      <c r="CY7">
        <f t="shared" si="0"/>
        <v>10.210000000000001</v>
      </c>
      <c r="CZ7">
        <f t="shared" si="1"/>
        <v>10.210000000000001</v>
      </c>
      <c r="DA7">
        <f t="shared" si="2"/>
        <v>1</v>
      </c>
      <c r="DB7">
        <f t="shared" si="3"/>
        <v>11.03</v>
      </c>
      <c r="DC7">
        <f t="shared" si="4"/>
        <v>0</v>
      </c>
    </row>
    <row r="8" spans="1:107" x14ac:dyDescent="0.25">
      <c r="A8">
        <f>ROW(Source!A29)</f>
        <v>29</v>
      </c>
      <c r="B8">
        <v>67938046</v>
      </c>
      <c r="C8">
        <v>67938378</v>
      </c>
      <c r="D8">
        <v>57584984</v>
      </c>
      <c r="E8">
        <v>1</v>
      </c>
      <c r="F8">
        <v>1</v>
      </c>
      <c r="G8">
        <v>1</v>
      </c>
      <c r="H8">
        <v>1</v>
      </c>
      <c r="I8" t="s">
        <v>180</v>
      </c>
      <c r="J8" t="s">
        <v>6</v>
      </c>
      <c r="K8" t="s">
        <v>181</v>
      </c>
      <c r="L8">
        <v>1191</v>
      </c>
      <c r="N8">
        <v>1013</v>
      </c>
      <c r="O8" t="s">
        <v>177</v>
      </c>
      <c r="P8" t="s">
        <v>177</v>
      </c>
      <c r="Q8">
        <v>1</v>
      </c>
      <c r="W8">
        <v>0</v>
      </c>
      <c r="X8">
        <v>1675274105</v>
      </c>
      <c r="Y8">
        <v>0.36</v>
      </c>
      <c r="AA8">
        <v>0</v>
      </c>
      <c r="AB8">
        <v>0</v>
      </c>
      <c r="AC8">
        <v>0</v>
      </c>
      <c r="AD8">
        <v>16.93</v>
      </c>
      <c r="AE8">
        <v>0</v>
      </c>
      <c r="AF8">
        <v>0</v>
      </c>
      <c r="AG8">
        <v>0</v>
      </c>
      <c r="AH8">
        <v>16.93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0.36</v>
      </c>
      <c r="AU8" t="s">
        <v>6</v>
      </c>
      <c r="AV8">
        <v>1</v>
      </c>
      <c r="AW8">
        <v>2</v>
      </c>
      <c r="AX8">
        <v>67938381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0.36</v>
      </c>
      <c r="CY8">
        <f t="shared" si="0"/>
        <v>16.93</v>
      </c>
      <c r="CZ8">
        <f t="shared" si="1"/>
        <v>16.93</v>
      </c>
      <c r="DA8">
        <f t="shared" si="2"/>
        <v>1</v>
      </c>
      <c r="DB8">
        <f t="shared" si="3"/>
        <v>6.09</v>
      </c>
      <c r="DC8">
        <f t="shared" si="4"/>
        <v>0</v>
      </c>
    </row>
    <row r="9" spans="1:107" x14ac:dyDescent="0.25">
      <c r="A9">
        <f>ROW(Source!A29)</f>
        <v>29</v>
      </c>
      <c r="B9">
        <v>67938046</v>
      </c>
      <c r="C9">
        <v>67938378</v>
      </c>
      <c r="D9">
        <v>57425347</v>
      </c>
      <c r="E9">
        <v>1</v>
      </c>
      <c r="F9">
        <v>1</v>
      </c>
      <c r="G9">
        <v>1</v>
      </c>
      <c r="H9">
        <v>1</v>
      </c>
      <c r="I9" t="s">
        <v>182</v>
      </c>
      <c r="J9" t="s">
        <v>6</v>
      </c>
      <c r="K9" t="s">
        <v>183</v>
      </c>
      <c r="L9">
        <v>1191</v>
      </c>
      <c r="N9">
        <v>1013</v>
      </c>
      <c r="O9" t="s">
        <v>177</v>
      </c>
      <c r="P9" t="s">
        <v>177</v>
      </c>
      <c r="Q9">
        <v>1</v>
      </c>
      <c r="W9">
        <v>0</v>
      </c>
      <c r="X9">
        <v>-1481893445</v>
      </c>
      <c r="Y9">
        <v>0.9</v>
      </c>
      <c r="AA9">
        <v>0</v>
      </c>
      <c r="AB9">
        <v>0</v>
      </c>
      <c r="AC9">
        <v>0</v>
      </c>
      <c r="AD9">
        <v>15.49</v>
      </c>
      <c r="AE9">
        <v>0</v>
      </c>
      <c r="AF9">
        <v>0</v>
      </c>
      <c r="AG9">
        <v>0</v>
      </c>
      <c r="AH9">
        <v>15.49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0.9</v>
      </c>
      <c r="AU9" t="s">
        <v>6</v>
      </c>
      <c r="AV9">
        <v>1</v>
      </c>
      <c r="AW9">
        <v>2</v>
      </c>
      <c r="AX9">
        <v>67938382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0.9</v>
      </c>
      <c r="CY9">
        <f t="shared" si="0"/>
        <v>15.49</v>
      </c>
      <c r="CZ9">
        <f t="shared" si="1"/>
        <v>15.49</v>
      </c>
      <c r="DA9">
        <f t="shared" si="2"/>
        <v>1</v>
      </c>
      <c r="DB9">
        <f t="shared" si="3"/>
        <v>13.94</v>
      </c>
      <c r="DC9">
        <f t="shared" si="4"/>
        <v>0</v>
      </c>
    </row>
    <row r="10" spans="1:107" x14ac:dyDescent="0.25">
      <c r="A10">
        <f>ROW(Source!A29)</f>
        <v>29</v>
      </c>
      <c r="B10">
        <v>67938046</v>
      </c>
      <c r="C10">
        <v>67938378</v>
      </c>
      <c r="D10">
        <v>57585032</v>
      </c>
      <c r="E10">
        <v>1</v>
      </c>
      <c r="F10">
        <v>1</v>
      </c>
      <c r="G10">
        <v>1</v>
      </c>
      <c r="H10">
        <v>1</v>
      </c>
      <c r="I10" t="s">
        <v>186</v>
      </c>
      <c r="J10" t="s">
        <v>6</v>
      </c>
      <c r="K10" t="s">
        <v>187</v>
      </c>
      <c r="L10">
        <v>1191</v>
      </c>
      <c r="N10">
        <v>1013</v>
      </c>
      <c r="O10" t="s">
        <v>177</v>
      </c>
      <c r="P10" t="s">
        <v>177</v>
      </c>
      <c r="Q10">
        <v>1</v>
      </c>
      <c r="W10">
        <v>0</v>
      </c>
      <c r="X10">
        <v>848708738</v>
      </c>
      <c r="Y10">
        <v>0.9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0.9</v>
      </c>
      <c r="AU10" t="s">
        <v>6</v>
      </c>
      <c r="AV10">
        <v>1</v>
      </c>
      <c r="AW10">
        <v>2</v>
      </c>
      <c r="AX10">
        <v>67938383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0.9</v>
      </c>
      <c r="CY10">
        <f t="shared" si="0"/>
        <v>12.69</v>
      </c>
      <c r="CZ10">
        <f t="shared" si="1"/>
        <v>12.69</v>
      </c>
      <c r="DA10">
        <f t="shared" si="2"/>
        <v>1</v>
      </c>
      <c r="DB10">
        <f t="shared" si="3"/>
        <v>11.42</v>
      </c>
      <c r="DC10">
        <f t="shared" si="4"/>
        <v>0</v>
      </c>
    </row>
    <row r="11" spans="1:107" x14ac:dyDescent="0.25">
      <c r="A11">
        <f>ROW(Source!A30)</f>
        <v>30</v>
      </c>
      <c r="B11">
        <v>67938046</v>
      </c>
      <c r="C11">
        <v>67938384</v>
      </c>
      <c r="D11">
        <v>57589898</v>
      </c>
      <c r="E11">
        <v>1</v>
      </c>
      <c r="F11">
        <v>1</v>
      </c>
      <c r="G11">
        <v>1</v>
      </c>
      <c r="H11">
        <v>1</v>
      </c>
      <c r="I11" t="s">
        <v>175</v>
      </c>
      <c r="J11" t="s">
        <v>6</v>
      </c>
      <c r="K11" t="s">
        <v>176</v>
      </c>
      <c r="L11">
        <v>1191</v>
      </c>
      <c r="N11">
        <v>1013</v>
      </c>
      <c r="O11" t="s">
        <v>177</v>
      </c>
      <c r="P11" t="s">
        <v>177</v>
      </c>
      <c r="Q11">
        <v>1</v>
      </c>
      <c r="W11">
        <v>0</v>
      </c>
      <c r="X11">
        <v>-1455644370</v>
      </c>
      <c r="Y11">
        <v>2.23</v>
      </c>
      <c r="AA11">
        <v>0</v>
      </c>
      <c r="AB11">
        <v>0</v>
      </c>
      <c r="AC11">
        <v>0</v>
      </c>
      <c r="AD11">
        <v>12.92</v>
      </c>
      <c r="AE11">
        <v>0</v>
      </c>
      <c r="AF11">
        <v>0</v>
      </c>
      <c r="AG11">
        <v>0</v>
      </c>
      <c r="AH11">
        <v>12.92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2.23</v>
      </c>
      <c r="AU11" t="s">
        <v>6</v>
      </c>
      <c r="AV11">
        <v>1</v>
      </c>
      <c r="AW11">
        <v>2</v>
      </c>
      <c r="AX11">
        <v>67938385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2.23</v>
      </c>
      <c r="CY11">
        <f t="shared" si="0"/>
        <v>12.92</v>
      </c>
      <c r="CZ11">
        <f t="shared" si="1"/>
        <v>12.92</v>
      </c>
      <c r="DA11">
        <f t="shared" si="2"/>
        <v>1</v>
      </c>
      <c r="DB11">
        <f t="shared" si="3"/>
        <v>28.81</v>
      </c>
      <c r="DC11">
        <f t="shared" si="4"/>
        <v>0</v>
      </c>
    </row>
    <row r="12" spans="1:107" x14ac:dyDescent="0.25">
      <c r="A12">
        <f>ROW(Source!A30)</f>
        <v>30</v>
      </c>
      <c r="B12">
        <v>67938046</v>
      </c>
      <c r="C12">
        <v>67938384</v>
      </c>
      <c r="D12">
        <v>57588964</v>
      </c>
      <c r="E12">
        <v>1</v>
      </c>
      <c r="F12">
        <v>1</v>
      </c>
      <c r="G12">
        <v>1</v>
      </c>
      <c r="H12">
        <v>1</v>
      </c>
      <c r="I12" t="s">
        <v>178</v>
      </c>
      <c r="J12" t="s">
        <v>6</v>
      </c>
      <c r="K12" t="s">
        <v>179</v>
      </c>
      <c r="L12">
        <v>1191</v>
      </c>
      <c r="N12">
        <v>1013</v>
      </c>
      <c r="O12" t="s">
        <v>177</v>
      </c>
      <c r="P12" t="s">
        <v>177</v>
      </c>
      <c r="Q12">
        <v>1</v>
      </c>
      <c r="W12">
        <v>0</v>
      </c>
      <c r="X12">
        <v>1688654847</v>
      </c>
      <c r="Y12">
        <v>6.7</v>
      </c>
      <c r="AA12">
        <v>0</v>
      </c>
      <c r="AB12">
        <v>0</v>
      </c>
      <c r="AC12">
        <v>0</v>
      </c>
      <c r="AD12">
        <v>10.210000000000001</v>
      </c>
      <c r="AE12">
        <v>0</v>
      </c>
      <c r="AF12">
        <v>0</v>
      </c>
      <c r="AG12">
        <v>0</v>
      </c>
      <c r="AH12">
        <v>10.210000000000001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6.7</v>
      </c>
      <c r="AU12" t="s">
        <v>6</v>
      </c>
      <c r="AV12">
        <v>1</v>
      </c>
      <c r="AW12">
        <v>2</v>
      </c>
      <c r="AX12">
        <v>67938386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6.7</v>
      </c>
      <c r="CY12">
        <f t="shared" si="0"/>
        <v>10.210000000000001</v>
      </c>
      <c r="CZ12">
        <f t="shared" si="1"/>
        <v>10.210000000000001</v>
      </c>
      <c r="DA12">
        <f t="shared" si="2"/>
        <v>1</v>
      </c>
      <c r="DB12">
        <f t="shared" si="3"/>
        <v>68.41</v>
      </c>
      <c r="DC12">
        <f t="shared" si="4"/>
        <v>0</v>
      </c>
    </row>
    <row r="13" spans="1:107" x14ac:dyDescent="0.25">
      <c r="A13">
        <f>ROW(Source!A30)</f>
        <v>30</v>
      </c>
      <c r="B13">
        <v>67938046</v>
      </c>
      <c r="C13">
        <v>67938384</v>
      </c>
      <c r="D13">
        <v>57584984</v>
      </c>
      <c r="E13">
        <v>1</v>
      </c>
      <c r="F13">
        <v>1</v>
      </c>
      <c r="G13">
        <v>1</v>
      </c>
      <c r="H13">
        <v>1</v>
      </c>
      <c r="I13" t="s">
        <v>180</v>
      </c>
      <c r="J13" t="s">
        <v>6</v>
      </c>
      <c r="K13" t="s">
        <v>181</v>
      </c>
      <c r="L13">
        <v>1191</v>
      </c>
      <c r="N13">
        <v>1013</v>
      </c>
      <c r="O13" t="s">
        <v>177</v>
      </c>
      <c r="P13" t="s">
        <v>177</v>
      </c>
      <c r="Q13">
        <v>1</v>
      </c>
      <c r="W13">
        <v>0</v>
      </c>
      <c r="X13">
        <v>1675274105</v>
      </c>
      <c r="Y13">
        <v>2.23</v>
      </c>
      <c r="AA13">
        <v>0</v>
      </c>
      <c r="AB13">
        <v>0</v>
      </c>
      <c r="AC13">
        <v>0</v>
      </c>
      <c r="AD13">
        <v>16.93</v>
      </c>
      <c r="AE13">
        <v>0</v>
      </c>
      <c r="AF13">
        <v>0</v>
      </c>
      <c r="AG13">
        <v>0</v>
      </c>
      <c r="AH13">
        <v>16.93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2.23</v>
      </c>
      <c r="AU13" t="s">
        <v>6</v>
      </c>
      <c r="AV13">
        <v>1</v>
      </c>
      <c r="AW13">
        <v>2</v>
      </c>
      <c r="AX13">
        <v>67938387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2.23</v>
      </c>
      <c r="CY13">
        <f t="shared" si="0"/>
        <v>16.93</v>
      </c>
      <c r="CZ13">
        <f t="shared" si="1"/>
        <v>16.93</v>
      </c>
      <c r="DA13">
        <f t="shared" si="2"/>
        <v>1</v>
      </c>
      <c r="DB13">
        <f t="shared" si="3"/>
        <v>37.75</v>
      </c>
      <c r="DC13">
        <f t="shared" si="4"/>
        <v>0</v>
      </c>
    </row>
    <row r="14" spans="1:107" x14ac:dyDescent="0.25">
      <c r="A14">
        <f>ROW(Source!A30)</f>
        <v>30</v>
      </c>
      <c r="B14">
        <v>67938046</v>
      </c>
      <c r="C14">
        <v>67938384</v>
      </c>
      <c r="D14">
        <v>57425347</v>
      </c>
      <c r="E14">
        <v>1</v>
      </c>
      <c r="F14">
        <v>1</v>
      </c>
      <c r="G14">
        <v>1</v>
      </c>
      <c r="H14">
        <v>1</v>
      </c>
      <c r="I14" t="s">
        <v>182</v>
      </c>
      <c r="J14" t="s">
        <v>6</v>
      </c>
      <c r="K14" t="s">
        <v>183</v>
      </c>
      <c r="L14">
        <v>1191</v>
      </c>
      <c r="N14">
        <v>1013</v>
      </c>
      <c r="O14" t="s">
        <v>177</v>
      </c>
      <c r="P14" t="s">
        <v>177</v>
      </c>
      <c r="Q14">
        <v>1</v>
      </c>
      <c r="W14">
        <v>0</v>
      </c>
      <c r="X14">
        <v>-1481893445</v>
      </c>
      <c r="Y14">
        <v>5.58</v>
      </c>
      <c r="AA14">
        <v>0</v>
      </c>
      <c r="AB14">
        <v>0</v>
      </c>
      <c r="AC14">
        <v>0</v>
      </c>
      <c r="AD14">
        <v>15.49</v>
      </c>
      <c r="AE14">
        <v>0</v>
      </c>
      <c r="AF14">
        <v>0</v>
      </c>
      <c r="AG14">
        <v>0</v>
      </c>
      <c r="AH14">
        <v>15.49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5.58</v>
      </c>
      <c r="AU14" t="s">
        <v>6</v>
      </c>
      <c r="AV14">
        <v>1</v>
      </c>
      <c r="AW14">
        <v>2</v>
      </c>
      <c r="AX14">
        <v>67938388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5.58</v>
      </c>
      <c r="CY14">
        <f t="shared" si="0"/>
        <v>15.49</v>
      </c>
      <c r="CZ14">
        <f t="shared" si="1"/>
        <v>15.49</v>
      </c>
      <c r="DA14">
        <f t="shared" si="2"/>
        <v>1</v>
      </c>
      <c r="DB14">
        <f t="shared" si="3"/>
        <v>86.43</v>
      </c>
      <c r="DC14">
        <f t="shared" si="4"/>
        <v>0</v>
      </c>
    </row>
    <row r="15" spans="1:107" x14ac:dyDescent="0.25">
      <c r="A15">
        <f>ROW(Source!A30)</f>
        <v>30</v>
      </c>
      <c r="B15">
        <v>67938046</v>
      </c>
      <c r="C15">
        <v>67938384</v>
      </c>
      <c r="D15">
        <v>57585032</v>
      </c>
      <c r="E15">
        <v>1</v>
      </c>
      <c r="F15">
        <v>1</v>
      </c>
      <c r="G15">
        <v>1</v>
      </c>
      <c r="H15">
        <v>1</v>
      </c>
      <c r="I15" t="s">
        <v>186</v>
      </c>
      <c r="J15" t="s">
        <v>6</v>
      </c>
      <c r="K15" t="s">
        <v>187</v>
      </c>
      <c r="L15">
        <v>1191</v>
      </c>
      <c r="N15">
        <v>1013</v>
      </c>
      <c r="O15" t="s">
        <v>177</v>
      </c>
      <c r="P15" t="s">
        <v>177</v>
      </c>
      <c r="Q15">
        <v>1</v>
      </c>
      <c r="W15">
        <v>0</v>
      </c>
      <c r="X15">
        <v>848708738</v>
      </c>
      <c r="Y15">
        <v>5.58</v>
      </c>
      <c r="AA15">
        <v>0</v>
      </c>
      <c r="AB15">
        <v>0</v>
      </c>
      <c r="AC15">
        <v>0</v>
      </c>
      <c r="AD15">
        <v>12.69</v>
      </c>
      <c r="AE15">
        <v>0</v>
      </c>
      <c r="AF15">
        <v>0</v>
      </c>
      <c r="AG15">
        <v>0</v>
      </c>
      <c r="AH15">
        <v>12.69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5.58</v>
      </c>
      <c r="AU15" t="s">
        <v>6</v>
      </c>
      <c r="AV15">
        <v>1</v>
      </c>
      <c r="AW15">
        <v>2</v>
      </c>
      <c r="AX15">
        <v>67938389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5.58</v>
      </c>
      <c r="CY15">
        <f t="shared" si="0"/>
        <v>12.69</v>
      </c>
      <c r="CZ15">
        <f t="shared" si="1"/>
        <v>12.69</v>
      </c>
      <c r="DA15">
        <f t="shared" si="2"/>
        <v>1</v>
      </c>
      <c r="DB15">
        <f t="shared" si="3"/>
        <v>70.81</v>
      </c>
      <c r="DC15">
        <f t="shared" si="4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67938373</v>
      </c>
      <c r="C1">
        <v>67938372</v>
      </c>
      <c r="D1">
        <v>57589898</v>
      </c>
      <c r="E1">
        <v>1</v>
      </c>
      <c r="F1">
        <v>1</v>
      </c>
      <c r="G1">
        <v>1</v>
      </c>
      <c r="H1">
        <v>1</v>
      </c>
      <c r="I1" t="s">
        <v>175</v>
      </c>
      <c r="J1" t="s">
        <v>6</v>
      </c>
      <c r="K1" t="s">
        <v>176</v>
      </c>
      <c r="L1">
        <v>1191</v>
      </c>
      <c r="N1">
        <v>1013</v>
      </c>
      <c r="O1" t="s">
        <v>177</v>
      </c>
      <c r="P1" t="s">
        <v>177</v>
      </c>
      <c r="Q1">
        <v>1</v>
      </c>
      <c r="X1">
        <v>2.16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6</v>
      </c>
      <c r="AG1">
        <v>2.16</v>
      </c>
      <c r="AH1">
        <v>2</v>
      </c>
      <c r="AI1">
        <v>67938373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67938374</v>
      </c>
      <c r="C2">
        <v>67938372</v>
      </c>
      <c r="D2">
        <v>57588964</v>
      </c>
      <c r="E2">
        <v>1</v>
      </c>
      <c r="F2">
        <v>1</v>
      </c>
      <c r="G2">
        <v>1</v>
      </c>
      <c r="H2">
        <v>1</v>
      </c>
      <c r="I2" t="s">
        <v>178</v>
      </c>
      <c r="J2" t="s">
        <v>6</v>
      </c>
      <c r="K2" t="s">
        <v>179</v>
      </c>
      <c r="L2">
        <v>1191</v>
      </c>
      <c r="N2">
        <v>1013</v>
      </c>
      <c r="O2" t="s">
        <v>177</v>
      </c>
      <c r="P2" t="s">
        <v>177</v>
      </c>
      <c r="Q2">
        <v>1</v>
      </c>
      <c r="X2">
        <v>1.44</v>
      </c>
      <c r="Y2">
        <v>0</v>
      </c>
      <c r="Z2">
        <v>0</v>
      </c>
      <c r="AA2">
        <v>0</v>
      </c>
      <c r="AB2">
        <v>10.210000000000001</v>
      </c>
      <c r="AC2">
        <v>0</v>
      </c>
      <c r="AD2">
        <v>1</v>
      </c>
      <c r="AE2">
        <v>1</v>
      </c>
      <c r="AF2" t="s">
        <v>6</v>
      </c>
      <c r="AG2">
        <v>1.44</v>
      </c>
      <c r="AH2">
        <v>2</v>
      </c>
      <c r="AI2">
        <v>67938374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67938375</v>
      </c>
      <c r="C3">
        <v>67938372</v>
      </c>
      <c r="D3">
        <v>57584984</v>
      </c>
      <c r="E3">
        <v>1</v>
      </c>
      <c r="F3">
        <v>1</v>
      </c>
      <c r="G3">
        <v>1</v>
      </c>
      <c r="H3">
        <v>1</v>
      </c>
      <c r="I3" t="s">
        <v>180</v>
      </c>
      <c r="J3" t="s">
        <v>6</v>
      </c>
      <c r="K3" t="s">
        <v>181</v>
      </c>
      <c r="L3">
        <v>1191</v>
      </c>
      <c r="N3">
        <v>1013</v>
      </c>
      <c r="O3" t="s">
        <v>177</v>
      </c>
      <c r="P3" t="s">
        <v>177</v>
      </c>
      <c r="Q3">
        <v>1</v>
      </c>
      <c r="X3">
        <v>0.72</v>
      </c>
      <c r="Y3">
        <v>0</v>
      </c>
      <c r="Z3">
        <v>0</v>
      </c>
      <c r="AA3">
        <v>0</v>
      </c>
      <c r="AB3">
        <v>16.93</v>
      </c>
      <c r="AC3">
        <v>0</v>
      </c>
      <c r="AD3">
        <v>1</v>
      </c>
      <c r="AE3">
        <v>1</v>
      </c>
      <c r="AF3" t="s">
        <v>6</v>
      </c>
      <c r="AG3">
        <v>0.72</v>
      </c>
      <c r="AH3">
        <v>2</v>
      </c>
      <c r="AI3">
        <v>67938375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67938376</v>
      </c>
      <c r="C4">
        <v>67938372</v>
      </c>
      <c r="D4">
        <v>57425347</v>
      </c>
      <c r="E4">
        <v>1</v>
      </c>
      <c r="F4">
        <v>1</v>
      </c>
      <c r="G4">
        <v>1</v>
      </c>
      <c r="H4">
        <v>1</v>
      </c>
      <c r="I4" t="s">
        <v>182</v>
      </c>
      <c r="J4" t="s">
        <v>6</v>
      </c>
      <c r="K4" t="s">
        <v>183</v>
      </c>
      <c r="L4">
        <v>1191</v>
      </c>
      <c r="N4">
        <v>1013</v>
      </c>
      <c r="O4" t="s">
        <v>177</v>
      </c>
      <c r="P4" t="s">
        <v>177</v>
      </c>
      <c r="Q4">
        <v>1</v>
      </c>
      <c r="X4">
        <v>1.44</v>
      </c>
      <c r="Y4">
        <v>0</v>
      </c>
      <c r="Z4">
        <v>0</v>
      </c>
      <c r="AA4">
        <v>0</v>
      </c>
      <c r="AB4">
        <v>15.49</v>
      </c>
      <c r="AC4">
        <v>0</v>
      </c>
      <c r="AD4">
        <v>1</v>
      </c>
      <c r="AE4">
        <v>1</v>
      </c>
      <c r="AF4" t="s">
        <v>6</v>
      </c>
      <c r="AG4">
        <v>1.44</v>
      </c>
      <c r="AH4">
        <v>2</v>
      </c>
      <c r="AI4">
        <v>67938376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67938377</v>
      </c>
      <c r="C5">
        <v>67938372</v>
      </c>
      <c r="D5">
        <v>57428124</v>
      </c>
      <c r="E5">
        <v>1</v>
      </c>
      <c r="F5">
        <v>1</v>
      </c>
      <c r="G5">
        <v>1</v>
      </c>
      <c r="H5">
        <v>1</v>
      </c>
      <c r="I5" t="s">
        <v>184</v>
      </c>
      <c r="J5" t="s">
        <v>6</v>
      </c>
      <c r="K5" t="s">
        <v>185</v>
      </c>
      <c r="L5">
        <v>1191</v>
      </c>
      <c r="N5">
        <v>1013</v>
      </c>
      <c r="O5" t="s">
        <v>177</v>
      </c>
      <c r="P5" t="s">
        <v>177</v>
      </c>
      <c r="Q5">
        <v>1</v>
      </c>
      <c r="X5">
        <v>1.44</v>
      </c>
      <c r="Y5">
        <v>0</v>
      </c>
      <c r="Z5">
        <v>0</v>
      </c>
      <c r="AA5">
        <v>0</v>
      </c>
      <c r="AB5">
        <v>14.09</v>
      </c>
      <c r="AC5">
        <v>0</v>
      </c>
      <c r="AD5">
        <v>1</v>
      </c>
      <c r="AE5">
        <v>1</v>
      </c>
      <c r="AF5" t="s">
        <v>6</v>
      </c>
      <c r="AG5">
        <v>1.44</v>
      </c>
      <c r="AH5">
        <v>2</v>
      </c>
      <c r="AI5">
        <v>67938377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67938379</v>
      </c>
      <c r="C6">
        <v>67938378</v>
      </c>
      <c r="D6">
        <v>57589898</v>
      </c>
      <c r="E6">
        <v>1</v>
      </c>
      <c r="F6">
        <v>1</v>
      </c>
      <c r="G6">
        <v>1</v>
      </c>
      <c r="H6">
        <v>1</v>
      </c>
      <c r="I6" t="s">
        <v>175</v>
      </c>
      <c r="J6" t="s">
        <v>6</v>
      </c>
      <c r="K6" t="s">
        <v>176</v>
      </c>
      <c r="L6">
        <v>1191</v>
      </c>
      <c r="N6">
        <v>1013</v>
      </c>
      <c r="O6" t="s">
        <v>177</v>
      </c>
      <c r="P6" t="s">
        <v>177</v>
      </c>
      <c r="Q6">
        <v>1</v>
      </c>
      <c r="X6">
        <v>0.36</v>
      </c>
      <c r="Y6">
        <v>0</v>
      </c>
      <c r="Z6">
        <v>0</v>
      </c>
      <c r="AA6">
        <v>0</v>
      </c>
      <c r="AB6">
        <v>12.92</v>
      </c>
      <c r="AC6">
        <v>0</v>
      </c>
      <c r="AD6">
        <v>1</v>
      </c>
      <c r="AE6">
        <v>1</v>
      </c>
      <c r="AF6" t="s">
        <v>6</v>
      </c>
      <c r="AG6">
        <v>0.36</v>
      </c>
      <c r="AH6">
        <v>2</v>
      </c>
      <c r="AI6">
        <v>67938379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67938380</v>
      </c>
      <c r="C7">
        <v>67938378</v>
      </c>
      <c r="D7">
        <v>57588964</v>
      </c>
      <c r="E7">
        <v>1</v>
      </c>
      <c r="F7">
        <v>1</v>
      </c>
      <c r="G7">
        <v>1</v>
      </c>
      <c r="H7">
        <v>1</v>
      </c>
      <c r="I7" t="s">
        <v>178</v>
      </c>
      <c r="J7" t="s">
        <v>6</v>
      </c>
      <c r="K7" t="s">
        <v>179</v>
      </c>
      <c r="L7">
        <v>1191</v>
      </c>
      <c r="N7">
        <v>1013</v>
      </c>
      <c r="O7" t="s">
        <v>177</v>
      </c>
      <c r="P7" t="s">
        <v>177</v>
      </c>
      <c r="Q7">
        <v>1</v>
      </c>
      <c r="X7">
        <v>1.08</v>
      </c>
      <c r="Y7">
        <v>0</v>
      </c>
      <c r="Z7">
        <v>0</v>
      </c>
      <c r="AA7">
        <v>0</v>
      </c>
      <c r="AB7">
        <v>10.210000000000001</v>
      </c>
      <c r="AC7">
        <v>0</v>
      </c>
      <c r="AD7">
        <v>1</v>
      </c>
      <c r="AE7">
        <v>1</v>
      </c>
      <c r="AF7" t="s">
        <v>6</v>
      </c>
      <c r="AG7">
        <v>1.08</v>
      </c>
      <c r="AH7">
        <v>2</v>
      </c>
      <c r="AI7">
        <v>67938380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67938381</v>
      </c>
      <c r="C8">
        <v>67938378</v>
      </c>
      <c r="D8">
        <v>57584984</v>
      </c>
      <c r="E8">
        <v>1</v>
      </c>
      <c r="F8">
        <v>1</v>
      </c>
      <c r="G8">
        <v>1</v>
      </c>
      <c r="H8">
        <v>1</v>
      </c>
      <c r="I8" t="s">
        <v>180</v>
      </c>
      <c r="J8" t="s">
        <v>6</v>
      </c>
      <c r="K8" t="s">
        <v>181</v>
      </c>
      <c r="L8">
        <v>1191</v>
      </c>
      <c r="N8">
        <v>1013</v>
      </c>
      <c r="O8" t="s">
        <v>177</v>
      </c>
      <c r="P8" t="s">
        <v>177</v>
      </c>
      <c r="Q8">
        <v>1</v>
      </c>
      <c r="X8">
        <v>0.36</v>
      </c>
      <c r="Y8">
        <v>0</v>
      </c>
      <c r="Z8">
        <v>0</v>
      </c>
      <c r="AA8">
        <v>0</v>
      </c>
      <c r="AB8">
        <v>16.93</v>
      </c>
      <c r="AC8">
        <v>0</v>
      </c>
      <c r="AD8">
        <v>1</v>
      </c>
      <c r="AE8">
        <v>1</v>
      </c>
      <c r="AF8" t="s">
        <v>6</v>
      </c>
      <c r="AG8">
        <v>0.36</v>
      </c>
      <c r="AH8">
        <v>2</v>
      </c>
      <c r="AI8">
        <v>67938381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67938382</v>
      </c>
      <c r="C9">
        <v>67938378</v>
      </c>
      <c r="D9">
        <v>57425347</v>
      </c>
      <c r="E9">
        <v>1</v>
      </c>
      <c r="F9">
        <v>1</v>
      </c>
      <c r="G9">
        <v>1</v>
      </c>
      <c r="H9">
        <v>1</v>
      </c>
      <c r="I9" t="s">
        <v>182</v>
      </c>
      <c r="J9" t="s">
        <v>6</v>
      </c>
      <c r="K9" t="s">
        <v>183</v>
      </c>
      <c r="L9">
        <v>1191</v>
      </c>
      <c r="N9">
        <v>1013</v>
      </c>
      <c r="O9" t="s">
        <v>177</v>
      </c>
      <c r="P9" t="s">
        <v>177</v>
      </c>
      <c r="Q9">
        <v>1</v>
      </c>
      <c r="X9">
        <v>0.9</v>
      </c>
      <c r="Y9">
        <v>0</v>
      </c>
      <c r="Z9">
        <v>0</v>
      </c>
      <c r="AA9">
        <v>0</v>
      </c>
      <c r="AB9">
        <v>15.49</v>
      </c>
      <c r="AC9">
        <v>0</v>
      </c>
      <c r="AD9">
        <v>1</v>
      </c>
      <c r="AE9">
        <v>1</v>
      </c>
      <c r="AF9" t="s">
        <v>6</v>
      </c>
      <c r="AG9">
        <v>0.9</v>
      </c>
      <c r="AH9">
        <v>2</v>
      </c>
      <c r="AI9">
        <v>67938382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67938383</v>
      </c>
      <c r="C10">
        <v>67938378</v>
      </c>
      <c r="D10">
        <v>57585032</v>
      </c>
      <c r="E10">
        <v>1</v>
      </c>
      <c r="F10">
        <v>1</v>
      </c>
      <c r="G10">
        <v>1</v>
      </c>
      <c r="H10">
        <v>1</v>
      </c>
      <c r="I10" t="s">
        <v>186</v>
      </c>
      <c r="J10" t="s">
        <v>6</v>
      </c>
      <c r="K10" t="s">
        <v>187</v>
      </c>
      <c r="L10">
        <v>1191</v>
      </c>
      <c r="N10">
        <v>1013</v>
      </c>
      <c r="O10" t="s">
        <v>177</v>
      </c>
      <c r="P10" t="s">
        <v>177</v>
      </c>
      <c r="Q10">
        <v>1</v>
      </c>
      <c r="X10">
        <v>0.9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6</v>
      </c>
      <c r="AG10">
        <v>0.9</v>
      </c>
      <c r="AH10">
        <v>2</v>
      </c>
      <c r="AI10">
        <v>67938383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67938385</v>
      </c>
      <c r="C11">
        <v>67938384</v>
      </c>
      <c r="D11">
        <v>57589898</v>
      </c>
      <c r="E11">
        <v>1</v>
      </c>
      <c r="F11">
        <v>1</v>
      </c>
      <c r="G11">
        <v>1</v>
      </c>
      <c r="H11">
        <v>1</v>
      </c>
      <c r="I11" t="s">
        <v>175</v>
      </c>
      <c r="J11" t="s">
        <v>6</v>
      </c>
      <c r="K11" t="s">
        <v>176</v>
      </c>
      <c r="L11">
        <v>1191</v>
      </c>
      <c r="N11">
        <v>1013</v>
      </c>
      <c r="O11" t="s">
        <v>177</v>
      </c>
      <c r="P11" t="s">
        <v>177</v>
      </c>
      <c r="Q11">
        <v>1</v>
      </c>
      <c r="X11">
        <v>2.23</v>
      </c>
      <c r="Y11">
        <v>0</v>
      </c>
      <c r="Z11">
        <v>0</v>
      </c>
      <c r="AA11">
        <v>0</v>
      </c>
      <c r="AB11">
        <v>12.92</v>
      </c>
      <c r="AC11">
        <v>0</v>
      </c>
      <c r="AD11">
        <v>1</v>
      </c>
      <c r="AE11">
        <v>1</v>
      </c>
      <c r="AF11" t="s">
        <v>6</v>
      </c>
      <c r="AG11">
        <v>2.23</v>
      </c>
      <c r="AH11">
        <v>2</v>
      </c>
      <c r="AI11">
        <v>67938385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67938386</v>
      </c>
      <c r="C12">
        <v>67938384</v>
      </c>
      <c r="D12">
        <v>57588964</v>
      </c>
      <c r="E12">
        <v>1</v>
      </c>
      <c r="F12">
        <v>1</v>
      </c>
      <c r="G12">
        <v>1</v>
      </c>
      <c r="H12">
        <v>1</v>
      </c>
      <c r="I12" t="s">
        <v>178</v>
      </c>
      <c r="J12" t="s">
        <v>6</v>
      </c>
      <c r="K12" t="s">
        <v>179</v>
      </c>
      <c r="L12">
        <v>1191</v>
      </c>
      <c r="N12">
        <v>1013</v>
      </c>
      <c r="O12" t="s">
        <v>177</v>
      </c>
      <c r="P12" t="s">
        <v>177</v>
      </c>
      <c r="Q12">
        <v>1</v>
      </c>
      <c r="X12">
        <v>6.7</v>
      </c>
      <c r="Y12">
        <v>0</v>
      </c>
      <c r="Z12">
        <v>0</v>
      </c>
      <c r="AA12">
        <v>0</v>
      </c>
      <c r="AB12">
        <v>10.210000000000001</v>
      </c>
      <c r="AC12">
        <v>0</v>
      </c>
      <c r="AD12">
        <v>1</v>
      </c>
      <c r="AE12">
        <v>1</v>
      </c>
      <c r="AF12" t="s">
        <v>6</v>
      </c>
      <c r="AG12">
        <v>6.7</v>
      </c>
      <c r="AH12">
        <v>2</v>
      </c>
      <c r="AI12">
        <v>67938386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67938387</v>
      </c>
      <c r="C13">
        <v>67938384</v>
      </c>
      <c r="D13">
        <v>57584984</v>
      </c>
      <c r="E13">
        <v>1</v>
      </c>
      <c r="F13">
        <v>1</v>
      </c>
      <c r="G13">
        <v>1</v>
      </c>
      <c r="H13">
        <v>1</v>
      </c>
      <c r="I13" t="s">
        <v>180</v>
      </c>
      <c r="J13" t="s">
        <v>6</v>
      </c>
      <c r="K13" t="s">
        <v>181</v>
      </c>
      <c r="L13">
        <v>1191</v>
      </c>
      <c r="N13">
        <v>1013</v>
      </c>
      <c r="O13" t="s">
        <v>177</v>
      </c>
      <c r="P13" t="s">
        <v>177</v>
      </c>
      <c r="Q13">
        <v>1</v>
      </c>
      <c r="X13">
        <v>2.23</v>
      </c>
      <c r="Y13">
        <v>0</v>
      </c>
      <c r="Z13">
        <v>0</v>
      </c>
      <c r="AA13">
        <v>0</v>
      </c>
      <c r="AB13">
        <v>16.93</v>
      </c>
      <c r="AC13">
        <v>0</v>
      </c>
      <c r="AD13">
        <v>1</v>
      </c>
      <c r="AE13">
        <v>1</v>
      </c>
      <c r="AF13" t="s">
        <v>6</v>
      </c>
      <c r="AG13">
        <v>2.23</v>
      </c>
      <c r="AH13">
        <v>2</v>
      </c>
      <c r="AI13">
        <v>67938387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67938388</v>
      </c>
      <c r="C14">
        <v>67938384</v>
      </c>
      <c r="D14">
        <v>57425347</v>
      </c>
      <c r="E14">
        <v>1</v>
      </c>
      <c r="F14">
        <v>1</v>
      </c>
      <c r="G14">
        <v>1</v>
      </c>
      <c r="H14">
        <v>1</v>
      </c>
      <c r="I14" t="s">
        <v>182</v>
      </c>
      <c r="J14" t="s">
        <v>6</v>
      </c>
      <c r="K14" t="s">
        <v>183</v>
      </c>
      <c r="L14">
        <v>1191</v>
      </c>
      <c r="N14">
        <v>1013</v>
      </c>
      <c r="O14" t="s">
        <v>177</v>
      </c>
      <c r="P14" t="s">
        <v>177</v>
      </c>
      <c r="Q14">
        <v>1</v>
      </c>
      <c r="X14">
        <v>5.58</v>
      </c>
      <c r="Y14">
        <v>0</v>
      </c>
      <c r="Z14">
        <v>0</v>
      </c>
      <c r="AA14">
        <v>0</v>
      </c>
      <c r="AB14">
        <v>15.49</v>
      </c>
      <c r="AC14">
        <v>0</v>
      </c>
      <c r="AD14">
        <v>1</v>
      </c>
      <c r="AE14">
        <v>1</v>
      </c>
      <c r="AF14" t="s">
        <v>6</v>
      </c>
      <c r="AG14">
        <v>5.58</v>
      </c>
      <c r="AH14">
        <v>2</v>
      </c>
      <c r="AI14">
        <v>67938388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67938389</v>
      </c>
      <c r="C15">
        <v>67938384</v>
      </c>
      <c r="D15">
        <v>57585032</v>
      </c>
      <c r="E15">
        <v>1</v>
      </c>
      <c r="F15">
        <v>1</v>
      </c>
      <c r="G15">
        <v>1</v>
      </c>
      <c r="H15">
        <v>1</v>
      </c>
      <c r="I15" t="s">
        <v>186</v>
      </c>
      <c r="J15" t="s">
        <v>6</v>
      </c>
      <c r="K15" t="s">
        <v>187</v>
      </c>
      <c r="L15">
        <v>1191</v>
      </c>
      <c r="N15">
        <v>1013</v>
      </c>
      <c r="O15" t="s">
        <v>177</v>
      </c>
      <c r="P15" t="s">
        <v>177</v>
      </c>
      <c r="Q15">
        <v>1</v>
      </c>
      <c r="X15">
        <v>5.58</v>
      </c>
      <c r="Y15">
        <v>0</v>
      </c>
      <c r="Z15">
        <v>0</v>
      </c>
      <c r="AA15">
        <v>0</v>
      </c>
      <c r="AB15">
        <v>12.69</v>
      </c>
      <c r="AC15">
        <v>0</v>
      </c>
      <c r="AD15">
        <v>1</v>
      </c>
      <c r="AE15">
        <v>1</v>
      </c>
      <c r="AF15" t="s">
        <v>6</v>
      </c>
      <c r="AG15">
        <v>5.58</v>
      </c>
      <c r="AH15">
        <v>2</v>
      </c>
      <c r="AI15">
        <v>67938389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2019-02-07T06:29:10Z</cp:lastPrinted>
  <dcterms:created xsi:type="dcterms:W3CDTF">2019-01-21T07:26:53Z</dcterms:created>
  <dcterms:modified xsi:type="dcterms:W3CDTF">2019-02-07T06:29:12Z</dcterms:modified>
</cp:coreProperties>
</file>